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urovtseva-ma\AppData\Local\Temp\Rar$DIa12592.35948.rartemp\"/>
    </mc:Choice>
  </mc:AlternateContent>
  <bookViews>
    <workbookView xWindow="0" yWindow="0" windowWidth="28800" windowHeight="12000"/>
  </bookViews>
  <sheets>
    <sheet name="Перечень стоим.ед.вид.раб.26-27" sheetId="19" r:id="rId1"/>
  </sheets>
  <definedNames>
    <definedName name="_xlnm.Print_Titles" localSheetId="0">'Перечень стоим.ед.вид.раб.26-27'!#REF!</definedName>
  </definedNames>
  <calcPr calcId="162913"/>
</workbook>
</file>

<file path=xl/calcChain.xml><?xml version="1.0" encoding="utf-8"?>
<calcChain xmlns="http://schemas.openxmlformats.org/spreadsheetml/2006/main">
  <c r="H355" i="19" l="1"/>
  <c r="G355" i="19"/>
  <c r="G283" i="19" l="1"/>
  <c r="G16" i="19" l="1"/>
  <c r="H16" i="19" s="1"/>
  <c r="G17" i="19"/>
  <c r="H17" i="19" s="1"/>
  <c r="G18" i="19"/>
  <c r="H18" i="19" s="1"/>
  <c r="G19" i="19"/>
  <c r="H19" i="19" s="1"/>
  <c r="G20" i="19"/>
  <c r="H20" i="19" s="1"/>
  <c r="G21" i="19"/>
  <c r="H21" i="19" s="1"/>
  <c r="G22" i="19"/>
  <c r="H22" i="19" s="1"/>
  <c r="G23" i="19"/>
  <c r="H23" i="19" s="1"/>
  <c r="G24" i="19"/>
  <c r="H24" i="19" s="1"/>
  <c r="G25" i="19"/>
  <c r="H25" i="19" s="1"/>
  <c r="G26" i="19"/>
  <c r="H26" i="19" s="1"/>
  <c r="G27" i="19"/>
  <c r="H27" i="19" s="1"/>
  <c r="G28" i="19"/>
  <c r="H28" i="19" s="1"/>
  <c r="G29" i="19"/>
  <c r="H29" i="19" s="1"/>
  <c r="G30" i="19"/>
  <c r="H30" i="19" s="1"/>
  <c r="G31" i="19"/>
  <c r="H31" i="19" s="1"/>
  <c r="G32" i="19"/>
  <c r="H32" i="19" s="1"/>
  <c r="G33" i="19"/>
  <c r="H33" i="19" s="1"/>
  <c r="G34" i="19"/>
  <c r="H34" i="19" s="1"/>
  <c r="G35" i="19"/>
  <c r="H35" i="19" s="1"/>
  <c r="G36" i="19"/>
  <c r="H36" i="19" s="1"/>
  <c r="G37" i="19"/>
  <c r="H37" i="19" s="1"/>
  <c r="G38" i="19"/>
  <c r="H38" i="19" s="1"/>
  <c r="G39" i="19"/>
  <c r="H39" i="19" s="1"/>
  <c r="G40" i="19"/>
  <c r="H40" i="19" s="1"/>
  <c r="G41" i="19"/>
  <c r="H41" i="19" s="1"/>
  <c r="G42" i="19"/>
  <c r="H42" i="19" s="1"/>
  <c r="G43" i="19"/>
  <c r="H43" i="19" s="1"/>
  <c r="G44" i="19"/>
  <c r="H44" i="19" s="1"/>
  <c r="G45" i="19"/>
  <c r="H45" i="19" s="1"/>
  <c r="G46" i="19"/>
  <c r="H46" i="19" s="1"/>
  <c r="G47" i="19"/>
  <c r="H47" i="19" s="1"/>
  <c r="G278" i="19"/>
  <c r="H278" i="19" s="1"/>
  <c r="G49" i="19" l="1"/>
  <c r="H49" i="19" s="1"/>
  <c r="G50" i="19"/>
  <c r="H50" i="19" s="1"/>
  <c r="G51" i="19"/>
  <c r="H51" i="19" s="1"/>
  <c r="G52" i="19"/>
  <c r="H52" i="19" s="1"/>
  <c r="G53" i="19"/>
  <c r="H53" i="19" s="1"/>
  <c r="G54" i="19"/>
  <c r="H54" i="19" s="1"/>
  <c r="G55" i="19"/>
  <c r="H55" i="19" s="1"/>
  <c r="G56" i="19"/>
  <c r="H56" i="19" s="1"/>
  <c r="G57" i="19"/>
  <c r="H57" i="19" s="1"/>
  <c r="G58" i="19"/>
  <c r="H58" i="19" s="1"/>
  <c r="G59" i="19"/>
  <c r="H59" i="19" s="1"/>
  <c r="G60" i="19"/>
  <c r="H60" i="19" s="1"/>
  <c r="G61" i="19"/>
  <c r="H61" i="19" s="1"/>
  <c r="G62" i="19"/>
  <c r="H62" i="19" s="1"/>
  <c r="G63" i="19"/>
  <c r="H63" i="19" s="1"/>
  <c r="G64" i="19"/>
  <c r="H64" i="19" s="1"/>
  <c r="G65" i="19"/>
  <c r="H65" i="19" s="1"/>
  <c r="G66" i="19"/>
  <c r="H66" i="19" s="1"/>
  <c r="G67" i="19"/>
  <c r="H67" i="19" s="1"/>
  <c r="G68" i="19"/>
  <c r="H68" i="19" s="1"/>
  <c r="G69" i="19"/>
  <c r="H69" i="19" s="1"/>
  <c r="G70" i="19"/>
  <c r="H70" i="19" s="1"/>
  <c r="G71" i="19"/>
  <c r="H71" i="19" s="1"/>
  <c r="G72" i="19"/>
  <c r="H72" i="19" s="1"/>
  <c r="G73" i="19"/>
  <c r="H73" i="19" s="1"/>
  <c r="G74" i="19"/>
  <c r="H74" i="19" s="1"/>
  <c r="G75" i="19"/>
  <c r="H75" i="19" s="1"/>
  <c r="G76" i="19"/>
  <c r="H76" i="19" s="1"/>
  <c r="G77" i="19"/>
  <c r="H77" i="19" s="1"/>
  <c r="G78" i="19"/>
  <c r="H78" i="19" s="1"/>
  <c r="G79" i="19"/>
  <c r="H79" i="19" s="1"/>
  <c r="G80" i="19"/>
  <c r="H80" i="19" s="1"/>
  <c r="G82" i="19"/>
  <c r="H82" i="19" s="1"/>
  <c r="G83" i="19"/>
  <c r="H83" i="19" s="1"/>
  <c r="G84" i="19"/>
  <c r="H84" i="19" s="1"/>
  <c r="G85" i="19"/>
  <c r="H85" i="19" s="1"/>
  <c r="G86" i="19"/>
  <c r="H86" i="19" s="1"/>
  <c r="G87" i="19"/>
  <c r="H87" i="19" s="1"/>
  <c r="G88" i="19"/>
  <c r="H88" i="19" s="1"/>
  <c r="G89" i="19"/>
  <c r="H89" i="19" s="1"/>
  <c r="G90" i="19"/>
  <c r="H90" i="19" s="1"/>
  <c r="G91" i="19"/>
  <c r="H91" i="19" s="1"/>
  <c r="G92" i="19"/>
  <c r="H92" i="19" s="1"/>
  <c r="G93" i="19"/>
  <c r="H93" i="19" s="1"/>
  <c r="G94" i="19"/>
  <c r="H94" i="19" s="1"/>
  <c r="G95" i="19"/>
  <c r="H95" i="19" s="1"/>
  <c r="G96" i="19"/>
  <c r="H96" i="19" s="1"/>
  <c r="G97" i="19"/>
  <c r="H97" i="19" s="1"/>
  <c r="G98" i="19"/>
  <c r="H98" i="19" s="1"/>
  <c r="G99" i="19"/>
  <c r="H99" i="19" s="1"/>
  <c r="G100" i="19"/>
  <c r="H100" i="19" s="1"/>
  <c r="G101" i="19"/>
  <c r="H101" i="19" s="1"/>
  <c r="G102" i="19"/>
  <c r="H102" i="19" s="1"/>
  <c r="G103" i="19"/>
  <c r="H103" i="19" s="1"/>
  <c r="G104" i="19"/>
  <c r="H104" i="19" s="1"/>
  <c r="G105" i="19"/>
  <c r="H105" i="19" s="1"/>
  <c r="G107" i="19"/>
  <c r="H107" i="19" s="1"/>
  <c r="G108" i="19"/>
  <c r="H108" i="19" s="1"/>
  <c r="G109" i="19"/>
  <c r="H109" i="19" s="1"/>
  <c r="G110" i="19"/>
  <c r="H110" i="19" s="1"/>
  <c r="G111" i="19"/>
  <c r="H111" i="19" s="1"/>
  <c r="G112" i="19"/>
  <c r="H112" i="19" s="1"/>
  <c r="G113" i="19"/>
  <c r="H113" i="19" s="1"/>
  <c r="G114" i="19"/>
  <c r="H114" i="19" s="1"/>
  <c r="G115" i="19"/>
  <c r="H115" i="19" s="1"/>
  <c r="G116" i="19"/>
  <c r="H116" i="19" s="1"/>
  <c r="G117" i="19"/>
  <c r="H117" i="19" s="1"/>
  <c r="G118" i="19"/>
  <c r="H118" i="19" s="1"/>
  <c r="G119" i="19"/>
  <c r="H119" i="19" s="1"/>
  <c r="G120" i="19"/>
  <c r="H120" i="19" s="1"/>
  <c r="G122" i="19"/>
  <c r="H122" i="19" s="1"/>
  <c r="G123" i="19"/>
  <c r="H123" i="19" s="1"/>
  <c r="G124" i="19"/>
  <c r="H124" i="19" s="1"/>
  <c r="G125" i="19"/>
  <c r="H125" i="19" s="1"/>
  <c r="G126" i="19"/>
  <c r="H126" i="19" s="1"/>
  <c r="G127" i="19"/>
  <c r="H127" i="19" s="1"/>
  <c r="G128" i="19"/>
  <c r="H128" i="19" s="1"/>
  <c r="G129" i="19"/>
  <c r="H129" i="19" s="1"/>
  <c r="G130" i="19"/>
  <c r="H130" i="19" s="1"/>
  <c r="G131" i="19"/>
  <c r="H131" i="19" s="1"/>
  <c r="G132" i="19"/>
  <c r="H132" i="19" s="1"/>
  <c r="G133" i="19"/>
  <c r="H133" i="19" s="1"/>
  <c r="G134" i="19"/>
  <c r="H134" i="19" s="1"/>
  <c r="G135" i="19"/>
  <c r="H135" i="19" s="1"/>
  <c r="G136" i="19"/>
  <c r="H136" i="19" s="1"/>
  <c r="G137" i="19"/>
  <c r="H137" i="19" s="1"/>
  <c r="G138" i="19"/>
  <c r="H138" i="19" s="1"/>
  <c r="G139" i="19"/>
  <c r="H139" i="19" s="1"/>
  <c r="G140" i="19"/>
  <c r="H140" i="19" s="1"/>
  <c r="G141" i="19"/>
  <c r="H141" i="19" s="1"/>
  <c r="G142" i="19"/>
  <c r="H142" i="19" s="1"/>
  <c r="G143" i="19"/>
  <c r="H143" i="19" s="1"/>
  <c r="G144" i="19"/>
  <c r="H144" i="19" s="1"/>
  <c r="G145" i="19"/>
  <c r="H145" i="19" s="1"/>
  <c r="G147" i="19"/>
  <c r="H147" i="19" s="1"/>
  <c r="G148" i="19"/>
  <c r="H148" i="19" s="1"/>
  <c r="G149" i="19"/>
  <c r="H149" i="19" s="1"/>
  <c r="G150" i="19"/>
  <c r="H150" i="19" s="1"/>
  <c r="G151" i="19"/>
  <c r="H151" i="19" s="1"/>
  <c r="G152" i="19"/>
  <c r="H152" i="19" s="1"/>
  <c r="G153" i="19"/>
  <c r="H153" i="19" s="1"/>
  <c r="G154" i="19"/>
  <c r="H154" i="19" s="1"/>
  <c r="G155" i="19"/>
  <c r="H155" i="19" s="1"/>
  <c r="G156" i="19"/>
  <c r="H156" i="19" s="1"/>
  <c r="G157" i="19"/>
  <c r="H157" i="19" s="1"/>
  <c r="G158" i="19"/>
  <c r="H158" i="19" s="1"/>
  <c r="G159" i="19"/>
  <c r="H159" i="19" s="1"/>
  <c r="G160" i="19"/>
  <c r="H160" i="19" s="1"/>
  <c r="G162" i="19"/>
  <c r="H162" i="19" s="1"/>
  <c r="G163" i="19"/>
  <c r="H163" i="19" s="1"/>
  <c r="G164" i="19"/>
  <c r="H164" i="19" s="1"/>
  <c r="G165" i="19"/>
  <c r="H165" i="19" s="1"/>
  <c r="G166" i="19"/>
  <c r="H166" i="19" s="1"/>
  <c r="G167" i="19"/>
  <c r="H167" i="19" s="1"/>
  <c r="G168" i="19"/>
  <c r="H168" i="19" s="1"/>
  <c r="G169" i="19"/>
  <c r="H169" i="19" s="1"/>
  <c r="G171" i="19"/>
  <c r="H171" i="19" s="1"/>
  <c r="G172" i="19"/>
  <c r="H172" i="19" s="1"/>
  <c r="G173" i="19"/>
  <c r="H173" i="19" s="1"/>
  <c r="G174" i="19"/>
  <c r="H174" i="19" s="1"/>
  <c r="G175" i="19"/>
  <c r="H175" i="19" s="1"/>
  <c r="G176" i="19"/>
  <c r="H176" i="19" s="1"/>
  <c r="G177" i="19"/>
  <c r="H177" i="19" s="1"/>
  <c r="G178" i="19"/>
  <c r="H178" i="19" s="1"/>
  <c r="G179" i="19"/>
  <c r="H179" i="19" s="1"/>
  <c r="G180" i="19"/>
  <c r="H180" i="19" s="1"/>
  <c r="G182" i="19"/>
  <c r="H182" i="19" s="1"/>
  <c r="G183" i="19"/>
  <c r="H183" i="19" s="1"/>
  <c r="G184" i="19"/>
  <c r="H184" i="19" s="1"/>
  <c r="G185" i="19"/>
  <c r="H185" i="19" s="1"/>
  <c r="G186" i="19"/>
  <c r="H186" i="19" s="1"/>
  <c r="G187" i="19"/>
  <c r="H187" i="19" s="1"/>
  <c r="G188" i="19"/>
  <c r="H188" i="19" s="1"/>
  <c r="G189" i="19"/>
  <c r="H189" i="19" s="1"/>
  <c r="G190" i="19"/>
  <c r="H190" i="19" s="1"/>
  <c r="G191" i="19"/>
  <c r="H191" i="19" s="1"/>
  <c r="G192" i="19"/>
  <c r="H192" i="19" s="1"/>
  <c r="G193" i="19"/>
  <c r="H193" i="19" s="1"/>
  <c r="G194" i="19"/>
  <c r="H194" i="19" s="1"/>
  <c r="G195" i="19"/>
  <c r="H195" i="19" s="1"/>
  <c r="G196" i="19"/>
  <c r="H196" i="19" s="1"/>
  <c r="G197" i="19"/>
  <c r="H197" i="19" s="1"/>
  <c r="G198" i="19"/>
  <c r="H198" i="19" s="1"/>
  <c r="G199" i="19"/>
  <c r="H199" i="19" s="1"/>
  <c r="G201" i="19"/>
  <c r="H201" i="19" s="1"/>
  <c r="G202" i="19"/>
  <c r="H202" i="19" s="1"/>
  <c r="G203" i="19"/>
  <c r="H203" i="19" s="1"/>
  <c r="G204" i="19"/>
  <c r="H204" i="19" s="1"/>
  <c r="G205" i="19"/>
  <c r="H205" i="19" s="1"/>
  <c r="G206" i="19"/>
  <c r="H206" i="19" s="1"/>
  <c r="G207" i="19"/>
  <c r="H207" i="19" s="1"/>
  <c r="G208" i="19"/>
  <c r="H208" i="19" s="1"/>
  <c r="G209" i="19"/>
  <c r="H209" i="19" s="1"/>
  <c r="G210" i="19"/>
  <c r="H210" i="19" s="1"/>
  <c r="G211" i="19"/>
  <c r="H211" i="19" s="1"/>
  <c r="G212" i="19"/>
  <c r="H212" i="19" s="1"/>
  <c r="G213" i="19"/>
  <c r="H213" i="19" s="1"/>
  <c r="G214" i="19"/>
  <c r="H214" i="19" s="1"/>
  <c r="G215" i="19"/>
  <c r="H215" i="19" s="1"/>
  <c r="G216" i="19"/>
  <c r="H216" i="19" s="1"/>
  <c r="G217" i="19"/>
  <c r="H217" i="19" s="1"/>
  <c r="G218" i="19"/>
  <c r="H218" i="19" s="1"/>
  <c r="G220" i="19"/>
  <c r="H220" i="19" s="1"/>
  <c r="G221" i="19"/>
  <c r="H221" i="19" s="1"/>
  <c r="G223" i="19"/>
  <c r="H223" i="19" s="1"/>
  <c r="G224" i="19"/>
  <c r="H224" i="19" s="1"/>
  <c r="G225" i="19"/>
  <c r="H225" i="19" s="1"/>
  <c r="G226" i="19"/>
  <c r="H226" i="19" s="1"/>
  <c r="G227" i="19"/>
  <c r="H227" i="19" s="1"/>
  <c r="G228" i="19"/>
  <c r="H228" i="19" s="1"/>
  <c r="G229" i="19"/>
  <c r="H229" i="19" s="1"/>
  <c r="G230" i="19"/>
  <c r="H230" i="19" s="1"/>
  <c r="G231" i="19"/>
  <c r="H231" i="19" s="1"/>
  <c r="G233" i="19"/>
  <c r="H233" i="19" s="1"/>
  <c r="G234" i="19"/>
  <c r="H234" i="19" s="1"/>
  <c r="G235" i="19"/>
  <c r="H235" i="19" s="1"/>
  <c r="G236" i="19"/>
  <c r="H236" i="19" s="1"/>
  <c r="G237" i="19"/>
  <c r="H237" i="19" s="1"/>
  <c r="G238" i="19"/>
  <c r="H238" i="19" s="1"/>
  <c r="G239" i="19"/>
  <c r="H239" i="19" s="1"/>
  <c r="G240" i="19"/>
  <c r="H240" i="19" s="1"/>
  <c r="G241" i="19"/>
  <c r="H241" i="19" s="1"/>
  <c r="G243" i="19"/>
  <c r="H243" i="19" s="1"/>
  <c r="G244" i="19"/>
  <c r="H244" i="19" s="1"/>
  <c r="G245" i="19"/>
  <c r="H245" i="19" s="1"/>
  <c r="G246" i="19"/>
  <c r="H246" i="19" s="1"/>
  <c r="G247" i="19"/>
  <c r="H247" i="19" s="1"/>
  <c r="G249" i="19"/>
  <c r="H249" i="19" s="1"/>
  <c r="G250" i="19"/>
  <c r="H250" i="19" s="1"/>
  <c r="G251" i="19"/>
  <c r="H251" i="19" s="1"/>
  <c r="G252" i="19"/>
  <c r="H252" i="19" s="1"/>
  <c r="G253" i="19"/>
  <c r="H253" i="19" s="1"/>
  <c r="G254" i="19"/>
  <c r="H254" i="19" s="1"/>
  <c r="G255" i="19"/>
  <c r="H255" i="19" s="1"/>
  <c r="G256" i="19"/>
  <c r="H256" i="19" s="1"/>
  <c r="G257" i="19"/>
  <c r="H257" i="19" s="1"/>
  <c r="G258" i="19"/>
  <c r="H258" i="19" s="1"/>
  <c r="G259" i="19"/>
  <c r="H259" i="19" s="1"/>
  <c r="G261" i="19"/>
  <c r="H261" i="19" s="1"/>
  <c r="G262" i="19"/>
  <c r="H262" i="19" s="1"/>
  <c r="G264" i="19"/>
  <c r="H264" i="19" s="1"/>
  <c r="G265" i="19"/>
  <c r="H265" i="19" s="1"/>
  <c r="G266" i="19"/>
  <c r="H266" i="19" s="1"/>
  <c r="G267" i="19"/>
  <c r="H267" i="19" s="1"/>
  <c r="G268" i="19"/>
  <c r="H268" i="19" s="1"/>
  <c r="G269" i="19"/>
  <c r="H269" i="19" s="1"/>
  <c r="G271" i="19"/>
  <c r="H271" i="19" s="1"/>
  <c r="G272" i="19"/>
  <c r="H272" i="19" s="1"/>
  <c r="G273" i="19"/>
  <c r="H273" i="19" s="1"/>
  <c r="G274" i="19"/>
  <c r="H274" i="19" s="1"/>
  <c r="G275" i="19"/>
  <c r="H275" i="19" s="1"/>
  <c r="G276" i="19"/>
  <c r="H276" i="19" s="1"/>
  <c r="G277" i="19"/>
  <c r="H277" i="19" s="1"/>
  <c r="G279" i="19"/>
  <c r="H279" i="19" s="1"/>
  <c r="G280" i="19"/>
  <c r="H280" i="19" s="1"/>
  <c r="G281" i="19"/>
  <c r="H281" i="19" s="1"/>
  <c r="G282" i="19"/>
  <c r="H282" i="19" s="1"/>
  <c r="H283" i="19"/>
  <c r="G284" i="19"/>
  <c r="H284" i="19" s="1"/>
  <c r="G285" i="19"/>
  <c r="H285" i="19" s="1"/>
  <c r="G286" i="19"/>
  <c r="H286" i="19" s="1"/>
  <c r="G287" i="19"/>
  <c r="H287" i="19" s="1"/>
  <c r="G288" i="19"/>
  <c r="H288" i="19" s="1"/>
  <c r="G289" i="19"/>
  <c r="H289" i="19" s="1"/>
  <c r="G290" i="19"/>
  <c r="H290" i="19" s="1"/>
  <c r="G291" i="19"/>
  <c r="H291" i="19" s="1"/>
  <c r="G292" i="19"/>
  <c r="H292" i="19" s="1"/>
  <c r="G293" i="19"/>
  <c r="H293" i="19" s="1"/>
  <c r="G294" i="19"/>
  <c r="H294" i="19" s="1"/>
  <c r="G295" i="19"/>
  <c r="H295" i="19" s="1"/>
  <c r="G296" i="19"/>
  <c r="H296" i="19" s="1"/>
  <c r="G297" i="19"/>
  <c r="H297" i="19" s="1"/>
  <c r="G298" i="19"/>
  <c r="H298" i="19" s="1"/>
  <c r="G299" i="19"/>
  <c r="H299" i="19" s="1"/>
  <c r="G300" i="19"/>
  <c r="H300" i="19" s="1"/>
  <c r="G301" i="19"/>
  <c r="H301" i="19" s="1"/>
  <c r="G302" i="19"/>
  <c r="H302" i="19" s="1"/>
  <c r="G303" i="19"/>
  <c r="H303" i="19" s="1"/>
  <c r="G304" i="19"/>
  <c r="H304" i="19" s="1"/>
  <c r="G306" i="19"/>
  <c r="H306" i="19" s="1"/>
  <c r="G307" i="19"/>
  <c r="H307" i="19" s="1"/>
  <c r="G308" i="19"/>
  <c r="H308" i="19" s="1"/>
  <c r="G309" i="19"/>
  <c r="H309" i="19" s="1"/>
  <c r="G310" i="19"/>
  <c r="H310" i="19" s="1"/>
  <c r="G311" i="19"/>
  <c r="H311" i="19" s="1"/>
  <c r="G312" i="19"/>
  <c r="H312" i="19" s="1"/>
  <c r="G313" i="19"/>
  <c r="H313" i="19" s="1"/>
  <c r="G314" i="19"/>
  <c r="H314" i="19" s="1"/>
  <c r="G315" i="19"/>
  <c r="H315" i="19" s="1"/>
  <c r="G316" i="19"/>
  <c r="H316" i="19" s="1"/>
  <c r="G317" i="19"/>
  <c r="H317" i="19" s="1"/>
  <c r="G318" i="19"/>
  <c r="H318" i="19" s="1"/>
  <c r="G319" i="19"/>
  <c r="H319" i="19" s="1"/>
  <c r="G320" i="19"/>
  <c r="H320" i="19" s="1"/>
  <c r="G321" i="19"/>
  <c r="H321" i="19" s="1"/>
  <c r="G322" i="19"/>
  <c r="H322" i="19" s="1"/>
  <c r="G323" i="19"/>
  <c r="H323" i="19" s="1"/>
  <c r="G324" i="19"/>
  <c r="H324" i="19" s="1"/>
  <c r="G325" i="19"/>
  <c r="H325" i="19" s="1"/>
  <c r="G326" i="19"/>
  <c r="H326" i="19" s="1"/>
  <c r="G328" i="19"/>
  <c r="H328" i="19" s="1"/>
  <c r="G329" i="19"/>
  <c r="H329" i="19" s="1"/>
  <c r="G330" i="19"/>
  <c r="H330" i="19" s="1"/>
  <c r="G331" i="19"/>
  <c r="H331" i="19" s="1"/>
  <c r="G332" i="19"/>
  <c r="H332" i="19" s="1"/>
  <c r="G333" i="19"/>
  <c r="H333" i="19" s="1"/>
  <c r="G334" i="19"/>
  <c r="H334" i="19" s="1"/>
  <c r="G335" i="19"/>
  <c r="H335" i="19" s="1"/>
  <c r="G336" i="19"/>
  <c r="H336" i="19" s="1"/>
  <c r="G337" i="19"/>
  <c r="H337" i="19" s="1"/>
  <c r="G338" i="19"/>
  <c r="H338" i="19" s="1"/>
  <c r="G339" i="19"/>
  <c r="H339" i="19" s="1"/>
  <c r="G340" i="19"/>
  <c r="H340" i="19" s="1"/>
  <c r="G341" i="19"/>
  <c r="H341" i="19" s="1"/>
  <c r="G343" i="19"/>
  <c r="H343" i="19" s="1"/>
  <c r="G344" i="19"/>
  <c r="H344" i="19" s="1"/>
  <c r="G345" i="19"/>
  <c r="H345" i="19" s="1"/>
  <c r="G346" i="19"/>
  <c r="H346" i="19" s="1"/>
  <c r="G347" i="19"/>
  <c r="H347" i="19" s="1"/>
  <c r="G348" i="19"/>
  <c r="H348" i="19" s="1"/>
  <c r="G349" i="19"/>
  <c r="H349" i="19" s="1"/>
  <c r="G350" i="19"/>
  <c r="H350" i="19" s="1"/>
  <c r="G351" i="19"/>
  <c r="H351" i="19" s="1"/>
  <c r="G352" i="19"/>
  <c r="H352" i="19" s="1"/>
  <c r="G353" i="19"/>
  <c r="H353" i="19" s="1"/>
  <c r="A17" i="19" l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7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59" i="19" s="1"/>
  <c r="A160" i="19" s="1"/>
  <c r="A162" i="19" s="1"/>
  <c r="A163" i="19" s="1"/>
  <c r="A164" i="19" s="1"/>
  <c r="A165" i="19" s="1"/>
  <c r="A166" i="19" s="1"/>
  <c r="A167" i="19" s="1"/>
  <c r="A168" i="19" s="1"/>
  <c r="A169" i="19" s="1"/>
  <c r="A171" i="19" s="1"/>
  <c r="A172" i="19" s="1"/>
  <c r="A173" i="19" s="1"/>
  <c r="A174" i="19" s="1"/>
  <c r="A175" i="19" s="1"/>
  <c r="A176" i="19" s="1"/>
  <c r="A177" i="19" s="1"/>
  <c r="A178" i="19" s="1"/>
  <c r="A179" i="19" s="1"/>
  <c r="A180" i="19" s="1"/>
  <c r="A182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93" i="19" s="1"/>
  <c r="A194" i="19" s="1"/>
  <c r="A195" i="19" s="1"/>
  <c r="A196" i="19" s="1"/>
  <c r="A197" i="19" s="1"/>
  <c r="A198" i="19" s="1"/>
  <c r="A199" i="19" s="1"/>
  <c r="A201" i="19" s="1"/>
  <c r="A202" i="19" s="1"/>
  <c r="A203" i="19" s="1"/>
  <c r="A204" i="19" s="1"/>
  <c r="A205" i="19" s="1"/>
  <c r="A206" i="19" s="1"/>
  <c r="A207" i="19" s="1"/>
  <c r="A208" i="19" s="1"/>
  <c r="A209" i="19" s="1"/>
  <c r="A210" i="19" s="1"/>
  <c r="A211" i="19" s="1"/>
  <c r="A212" i="19" s="1"/>
  <c r="A213" i="19" s="1"/>
  <c r="A214" i="19" s="1"/>
  <c r="A215" i="19" s="1"/>
  <c r="A216" i="19" s="1"/>
  <c r="A217" i="19" s="1"/>
  <c r="A218" i="19" s="1"/>
  <c r="A220" i="19" l="1"/>
  <c r="A221" i="19" l="1"/>
  <c r="A223" i="19" l="1"/>
  <c r="A224" i="19" s="1"/>
  <c r="A225" i="19" s="1"/>
  <c r="A226" i="19" s="1"/>
  <c r="A227" i="19" s="1"/>
  <c r="A228" i="19" s="1"/>
  <c r="A229" i="19" s="1"/>
  <c r="A230" i="19" s="1"/>
  <c r="A231" i="19" s="1"/>
  <c r="A233" i="19" s="1"/>
  <c r="A234" i="19" s="1"/>
  <c r="A235" i="19" s="1"/>
  <c r="A236" i="19" s="1"/>
  <c r="A237" i="19" s="1"/>
  <c r="A238" i="19" s="1"/>
  <c r="A239" i="19" s="1"/>
  <c r="A240" i="19" s="1"/>
  <c r="A241" i="19" s="1"/>
  <c r="A243" i="19" s="1"/>
  <c r="A244" i="19" s="1"/>
  <c r="A245" i="19" s="1"/>
  <c r="A246" i="19" s="1"/>
  <c r="A247" i="19" s="1"/>
  <c r="A249" i="19" s="1"/>
  <c r="A250" i="19" s="1"/>
  <c r="A251" i="19" s="1"/>
  <c r="A252" i="19" s="1"/>
  <c r="A253" i="19" s="1"/>
  <c r="A254" i="19" l="1"/>
  <c r="A255" i="19" s="1"/>
  <c r="A256" i="19" s="1"/>
  <c r="A257" i="19" s="1"/>
  <c r="A258" i="19" s="1"/>
  <c r="A259" i="19" s="1"/>
  <c r="A261" i="19" s="1"/>
  <c r="A262" i="19" s="1"/>
  <c r="A264" i="19" s="1"/>
  <c r="A265" i="19" s="1"/>
  <c r="A266" i="19" s="1"/>
  <c r="A267" i="19" s="1"/>
  <c r="A268" i="19" s="1"/>
  <c r="A269" i="19" s="1"/>
  <c r="A271" i="19" s="1"/>
  <c r="A272" i="19" s="1"/>
  <c r="A273" i="19" s="1"/>
  <c r="A274" i="19" s="1"/>
  <c r="A275" i="19" s="1"/>
  <c r="A276" i="19" s="1"/>
  <c r="A277" i="19" s="1"/>
  <c r="A278" i="19" s="1"/>
  <c r="A279" i="19" s="1"/>
  <c r="A280" i="19" s="1"/>
  <c r="A281" i="19" s="1"/>
  <c r="A282" i="19" s="1"/>
  <c r="A283" i="19" s="1"/>
  <c r="A284" i="19" s="1"/>
  <c r="A285" i="19" s="1"/>
  <c r="A286" i="19" s="1"/>
  <c r="A287" i="19" s="1"/>
  <c r="A288" i="19" s="1"/>
  <c r="A289" i="19" s="1"/>
  <c r="A290" i="19" s="1"/>
  <c r="A291" i="19" s="1"/>
  <c r="A292" i="19" s="1"/>
  <c r="A293" i="19" s="1"/>
  <c r="A294" i="19" s="1"/>
  <c r="A295" i="19" s="1"/>
  <c r="A296" i="19" s="1"/>
  <c r="A297" i="19" s="1"/>
  <c r="A298" i="19" s="1"/>
  <c r="A299" i="19" s="1"/>
  <c r="A300" i="19" s="1"/>
  <c r="A301" i="19" s="1"/>
  <c r="A302" i="19" s="1"/>
  <c r="A303" i="19" s="1"/>
  <c r="A304" i="19" s="1"/>
  <c r="A306" i="19" s="1"/>
  <c r="A307" i="19" s="1"/>
  <c r="A308" i="19" s="1"/>
  <c r="A309" i="19" s="1"/>
  <c r="A310" i="19" s="1"/>
  <c r="A311" i="19" s="1"/>
  <c r="A312" i="19" s="1"/>
  <c r="A313" i="19" s="1"/>
  <c r="A314" i="19" s="1"/>
  <c r="A315" i="19" s="1"/>
  <c r="A316" i="19" s="1"/>
  <c r="A317" i="19" s="1"/>
  <c r="A318" i="19" s="1"/>
  <c r="A319" i="19" s="1"/>
  <c r="A320" i="19" s="1"/>
  <c r="A321" i="19" s="1"/>
  <c r="A322" i="19" s="1"/>
  <c r="A323" i="19" s="1"/>
  <c r="A324" i="19" s="1"/>
  <c r="A325" i="19" s="1"/>
  <c r="A326" i="19" s="1"/>
  <c r="A328" i="19" s="1"/>
  <c r="A329" i="19" s="1"/>
  <c r="A330" i="19" s="1"/>
  <c r="A331" i="19" s="1"/>
  <c r="A332" i="19" s="1"/>
  <c r="A333" i="19" s="1"/>
  <c r="A334" i="19" s="1"/>
  <c r="A335" i="19" s="1"/>
  <c r="A336" i="19" s="1"/>
  <c r="A337" i="19" s="1"/>
  <c r="A338" i="19" s="1"/>
  <c r="A339" i="19" s="1"/>
  <c r="A340" i="19" s="1"/>
  <c r="A341" i="19" s="1"/>
  <c r="A343" i="19" s="1"/>
  <c r="A344" i="19" s="1"/>
  <c r="A345" i="19" s="1"/>
  <c r="A346" i="19" s="1"/>
  <c r="A347" i="19" s="1"/>
  <c r="A348" i="19" s="1"/>
  <c r="A349" i="19" s="1"/>
  <c r="A350" i="19" s="1"/>
  <c r="A351" i="19" s="1"/>
  <c r="A352" i="19" s="1"/>
  <c r="A353" i="19" s="1"/>
</calcChain>
</file>

<file path=xl/sharedStrings.xml><?xml version="1.0" encoding="utf-8"?>
<sst xmlns="http://schemas.openxmlformats.org/spreadsheetml/2006/main" count="968" uniqueCount="524">
  <si>
    <t>т</t>
  </si>
  <si>
    <t>Наименование работ и затрат</t>
  </si>
  <si>
    <t>Выполнить работы по копанию ям вручную без креплений для стоек и столбов без откосов глубиной до 0,7 м, группа грунтов 2</t>
  </si>
  <si>
    <t>Выполнить работы по копанию ям вручную без креплений для стоек и столбов с откосами глубиной до 1,5 м, группа грунтов 2</t>
  </si>
  <si>
    <t>Произвести засыпку траншей, пазух котлованов и ям вручную, группа грунтов 1</t>
  </si>
  <si>
    <t>Выполнить работы по разработке грунта в отвал экскаваторами "драглайн" или "обратная лопата" с ковшом вместимостью 1(1-1,2)м3, группа грунтов 2</t>
  </si>
  <si>
    <t>Перемещение грунта бульдозером мощностью 79 кВт (108 л.с.), группа грунтов 1, на расстояние свыше 5 м, на  каждые последующие 5 м</t>
  </si>
  <si>
    <t>Выполнить уплотнение грунта пневматическими трамбовками, группа грунтов 1-2</t>
  </si>
  <si>
    <t>Выполнить демонтаж проводов ВЛ 35 кВ сечением до 70 мм2 без пересечений с препятствиями при длине анкерного пролета до 1 км (3 провода)</t>
  </si>
  <si>
    <t>Выполнить подвеску проводов ВЛ 35 кВ сечением до 70 мм2 без пересечений с препятствиями при длине анкерного пролета до 1 км (3 провода)</t>
  </si>
  <si>
    <t>Выполнить демонтаж проводов ВЛ 35 кВ сечением до 70 мм2 без пересечений с препятствиями при длине анкерного пролета свыше 1 км (3 провода)</t>
  </si>
  <si>
    <t>Выполнить подвеску проводов ВЛ 35 кВ сечением до 70 мм2 без пересечений с препятствиями при длине анкерного пролета свыше 1 км (3 провода)</t>
  </si>
  <si>
    <t>Выполнить демонтаж проводов ВЛ 110 кВ сечением до 120 мм2 без пересечений с препятствиями при длине анкерного пролета до 1 км (3 провода)</t>
  </si>
  <si>
    <t>Выполнить подвеску проводов ВЛ 110 кВ сечением до 120 мм2 без пересечений с препятствиями при длине анкерного пролета до 1 км (3 провода)</t>
  </si>
  <si>
    <t>Выполнить демонтаж проводов ВЛ 110 кВ сечением до 120 мм2 без пересечений с препятствиями при длине анкерного пролета свыше 1 км (3 провода)</t>
  </si>
  <si>
    <t>Выполнить подвеску проводов ВЛ 110 кВ сечением до 120 мм2 без пересечений с препятствиями при длине анкерного пролета свыше 1 км  (3 провода)</t>
  </si>
  <si>
    <t>Выполнить демонтаж проводов ВЛ 110 кВ сечением свыше 240 мм2 без пересечений с препятствиями при длине анкерного пролета до 1 км (3 провода)</t>
  </si>
  <si>
    <t>Выполнить подвеску проводов ВЛ 110 кВ сечением свыше 240 мм2 без пересечений с препятствиями при длине анкерного пролета до 1 км (3 провода)</t>
  </si>
  <si>
    <t>Выполнить демонтаж проводов ВЛ 110 кВ сечением свыше 240 мм2 без пересечений с препятствиями при длине анкерного пролета свыше 1 км (3 провода)</t>
  </si>
  <si>
    <t>Выполнить подвеску проводов ВЛ 110 кВ сечением свыше 240 мм2 без пересечений с препятствиями при длине анкерного пролета свыше 1 км (3 провода)</t>
  </si>
  <si>
    <t>Выполнить демонтаж проводов ВЛ 220 кВ сечением до 240 мм2 без пересечений с препятствиями при длине анкерного пролета до 1 км (3 провода)</t>
  </si>
  <si>
    <t>Выполнить подвеску проводов ВЛ 220 кВ сечением до 240 мм2 без пересечений с препятствиями при длине анкерного пролета до 1 км (3 провода)</t>
  </si>
  <si>
    <t>Выполнить демонтаж проводов ВЛ 220 кВ сечением до 240 мм2 без пересечений с препятствиями при длине анкерного пролета свыше 1 км (3 провода)</t>
  </si>
  <si>
    <t>Выполнить подвеску проводов ВЛ 220 кВ сечением до 240 мм2 без пересечений с препятствиями при длине анкерного пролета свыше 1 км (3 провода)</t>
  </si>
  <si>
    <t>Выполнить демонтаж проводов ВЛ 220 кВ сечением свыше 240 мм2 без пересечений с препятствиями при длине анкерного пролета до 1 км (3 провода)</t>
  </si>
  <si>
    <t>Выполнить подвеску проводов ВЛ 220 кВ сечением свыше 240 мм2 без пересечений с препятствиями при длине анкерного пролета до 1 км (3 провода)</t>
  </si>
  <si>
    <t>Выполнить демонтаж проводов ВЛ 220 кВ сечением свыше 240 мм2 без пересечений с препятствиями при длине анкерного пролета свыше 1 км (3 провода)</t>
  </si>
  <si>
    <t>Выполнить подвеску проводов ВЛ 220 кВ сечением свыше 240 мм2 без пересечений с препятствиями при длине анкерного пролета свыше 1 км (3 провода)</t>
  </si>
  <si>
    <t>Выполнить демонтаж проводов ВЛ 35 кВ сечением до 70 мм2 без пересечений с препятствиями при длине анкерного пролета до 1 км (6 проводов)</t>
  </si>
  <si>
    <t>Выполнить подвеску проводов ВЛ 35 кВ сечением до 70 мм2 без пересечений с препятствиями при длине анкерного пролета до 1 км (6 проводов)</t>
  </si>
  <si>
    <t>Выполнить демонтаж проводов ВЛ 35 кВ сечением до 70 мм2 без пересечений с препятствиями при длине анкерного пролета свыше 1 км (6 проводов)</t>
  </si>
  <si>
    <t>Выполнить подвеску проводов ВЛ 35 кВ сечением до 70 мм2 без пересечений с препятствиями при длине анкерного пролета свыше 1 км (6 проводов)</t>
  </si>
  <si>
    <t>Выполнить демонтаж проводов ВЛ 110 кВ сечением до 120 мм2 без пересечений с препятствиями при длине анкерного пролета до 1 км (6 проводов)</t>
  </si>
  <si>
    <t>Выполнить подвеску проводов ВЛ 110 кВ сечением до 120 мм2 без пересечений с препятствиями при длине анкерного пролета до 1 км (6 проводов)</t>
  </si>
  <si>
    <t>Выполнить демонтаж проводов ВЛ 110 кВ сечением до 120 мм2 без пересечений с препятствиями при длине анкерного пролета свыше 1 км (6 проводов)</t>
  </si>
  <si>
    <t>Выполнить подвеску проводов ВЛ 110 кВ сечением до 120 мм2 без пересечений с препятствиями при длине анкерного пролета свыше 1 км (6 проводов)</t>
  </si>
  <si>
    <t>Выполнить демонтаж проводов ВЛ 110 кВ сечением свыше 240 мм2 без пересечений с препятствиями при длине анкерного пролета до 1 км (6 проводов)</t>
  </si>
  <si>
    <t>Выполнить подвеску проводов ВЛ 110 кВ сечением свыше 240 мм2 без пересечений с препятствиями при длине анкерного пролета до 1 км (6 проводов)</t>
  </si>
  <si>
    <t>Выполнить демонтаж проводов ВЛ 110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</si>
  <si>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110 кВ сечением свыше 240 мм2 без пересечений с препятствиями при длине анкерного пролета свыше 1 км (6 проводов)</t>
  </si>
  <si>
    <t>Выполнить демонтаж проводов ВЛ 220 кВ сечением до 240 мм2 без пересечений с препятствиями при длине анкерного пролета до 1 км (6 проводов)</t>
  </si>
  <si>
    <t>Выполнить подвеску проводов ВЛ 220 кВ сечением до 240 мм2 без пересечений с препятствиями при длине анкерного пролета до 1 км (6 проводов)</t>
  </si>
  <si>
    <t>Выполнить демонтаж проводов ВЛ 220 кВ сечением до 240 мм2 без пересечений с препятствиями при длине анкерного пролета свыше 1 км (6 проводов)</t>
  </si>
  <si>
    <t>Выполнить подвеску проводов ВЛ 220 кВ сечением до 240 мм2 без пересечений с препятствиями при длине анкерного пролета свыше 1 км (6 проводов)</t>
  </si>
  <si>
    <t>Выполнить демонтаж проводов ВЛ 220 кВ сечением свыше 240 мм2 без пересечений с препятствиями при длине анкерного пролета до 1 км (6 проводов)</t>
  </si>
  <si>
    <t>Выполнить подвеску проводов ВЛ 220 кВ сечением свыше 240 мм2 без пересечений с препятствиями при длине анкерного пролета до 1 км (6 проводов)</t>
  </si>
  <si>
    <t>Выполнить демонтаж проводов ВЛ 220 кВ сечением свыше 240 мм2 без пересечений с препятствиями при длине анкерного пролета свыше 1 км (6 проводов)</t>
  </si>
  <si>
    <t>Выполнить подвеску проводов ВЛ 220 кВ сечением свыше 240 мм2 без пересечений с препятствиями при длине анкерного пролета свыше 1 км (6 проводов)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</si>
  <si>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</si>
  <si>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</si>
  <si>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</si>
  <si>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(3 провода)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</si>
  <si>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</si>
  <si>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</si>
  <si>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</si>
  <si>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</si>
  <si>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(3 провода) </t>
  </si>
  <si>
    <t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(3 провода)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</si>
  <si>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</si>
  <si>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 xml:space="preserve">Выполнить демонтаж проводов между анкерными опорами с пересечением ВЛ 35-220 кВ, напряжение пересекающей ВЛ 35 кВ (3 провода) </t>
  </si>
  <si>
    <t xml:space="preserve">Выполнить подвеску проводов между анкерными опорами с пересечением ВЛ 35-220 кВ, напряжение пересекающей ВЛ 35 кВ (3 провода) </t>
  </si>
  <si>
    <t xml:space="preserve">Выполнить демонтаж проводов между анкерными опорами с пересечением ВЛ 35-220 кВ, напряжение пересекающей ВЛ 110 кВ (3 провода) </t>
  </si>
  <si>
    <t xml:space="preserve">Выполнить подвеску проводов между анкерными опорами с пересечением ВЛ 35-220 кВ, напряжение пересекающей ВЛ 110 кВ (3 провода) </t>
  </si>
  <si>
    <t xml:space="preserve">Выполнить демонтаж проводов между анкерными опорами с пересечением ВЛ 35-220 кВ, напряжение пересекающей ВЛ 220 кВ (3 провода) </t>
  </si>
  <si>
    <t xml:space="preserve">Выполнить подвеску проводов между анкерными опорами с пересечением ВЛ 35-220 кВ, напряжение пересекающей ВЛ 220 кВ (3 провода)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</si>
  <si>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(3 провода) </t>
  </si>
  <si>
    <t>Выполнить подвеску проводов между анкерными опорами с пересечением автомобильных дорог, линий связи, ВЛ до 10 кВ, напряжение пересекающей ВЛ 35 кВ (3 провода)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</si>
  <si>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</si>
  <si>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</si>
  <si>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</si>
  <si>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(3 провода)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</si>
  <si>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</si>
  <si>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(3 провода)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</si>
  <si>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220 кВ (3 провода)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</si>
  <si>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</si>
  <si>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35 и 110 кВ (3 провода) </t>
  </si>
  <si>
    <t xml:space="preserve">Выполнить подвеску проводов между промежуточными опорами с пересечением ВЛ 35-110 кВ, напряжение пересекающей ВЛ 35 и 110 кВ (3 провода) 
</t>
  </si>
  <si>
    <t xml:space="preserve">Выполнить демонтаж проводов между промежуточными опорами с пересечением ВЛ 35-110 кВ, напряжение пересекающей ВЛ 220 кВ (3 провода) </t>
  </si>
  <si>
    <t xml:space="preserve">Выполнить подвеску проводов между промежуточными опорами с пересечением ВЛ 35-110 кВ, напряжение пересекающей ВЛ 220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</si>
  <si>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</si>
  <si>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</si>
  <si>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110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</si>
  <si>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(3 провода) 
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</si>
  <si>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220 кВ (3 провода)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</si>
  <si>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(3 провода) 
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</si>
  <si>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</si>
  <si>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</si>
  <si>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</si>
  <si>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</si>
  <si>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</si>
  <si>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</si>
  <si>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</si>
  <si>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35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</si>
  <si>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</si>
  <si>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110 кВ (6 проводов) </t>
  </si>
  <si>
    <t xml:space="preserve">Выполнить демонтаж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</si>
  <si>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(6 проводов) </t>
  </si>
  <si>
    <t xml:space="preserve">Выполнить демонтаж проводов между анкерными опорами с пересечением ВЛ 35-220 кВ, напряжение пересекающей ВЛ 35 кВ (6 проводов) </t>
  </si>
  <si>
    <t xml:space="preserve">Выполнить подвеску проводов между анкерными опорами с пересечением ВЛ 35-220 кВ, напряжение пересекающей ВЛ 35 кВ (6 проводов) </t>
  </si>
  <si>
    <t xml:space="preserve">Выполнить демонтаж проводов между анкерными опорами с пересечением ВЛ 35-220 кВ, напряжение пересекающей ВЛ 110 кВ (6 проводов) </t>
  </si>
  <si>
    <t>Выполнить подвеску проводов между анкерными опорами с пересечением ВЛ 35-220 кВ, напряжение пересекающей ВЛ 110 кВ (6 проводов)</t>
  </si>
  <si>
    <t xml:space="preserve">Выполнить демонтаж проводов между анкерными опорами с пересечением ВЛ 35-220 кВ, напряжение пересекающей ВЛ 220 кВ (6 проводов) </t>
  </si>
  <si>
    <t xml:space="preserve">Выполнить подвеску проводов между анкерными опорами с пересечением ВЛ 35-220 кВ, напряжение пересекающей ВЛ 220 кВ (6 проводов) 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</si>
  <si>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</si>
  <si>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35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</si>
  <si>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110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</si>
  <si>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110 кВ (6 проводов) 
</t>
  </si>
  <si>
    <t xml:space="preserve">Выполнить демонтаж проводов между анкерными опорами с пересечением автомобильных дорог, линий связи, ВЛ до 10 кВ, напряжение пересекающей ВЛ 220 кВ (6 проводов) </t>
  </si>
  <si>
    <t xml:space="preserve">Выполнить подвеску проводов между анкерными опорами с пересечением автомобильных дорог, линий связи, ВЛ до 10 кВ, напряжение пересекающей ВЛ 220 кВ (6 проводов) 
</t>
  </si>
  <si>
    <t xml:space="preserve">Выполнить демонтаж проводов между промежуточными опорами с пересечением железных дорог необщего пользования, напряжение пересекающей ВЛ 35 и 110 кВ (6 проводов) 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</si>
  <si>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35 и 110 кВ (6 проводов) 
</t>
  </si>
  <si>
    <t>Выполнить демонтаж проводов между промежуточными опорами с пересечением железных дорог необщего пользования, напряжение пересекающей ВЛ 220 кВ (6 проводов)</t>
  </si>
  <si>
    <t xml:space="preserve">Выполнить подвеску проводов между промежуточными опорами с пересечением железных дорог необщего пользования, напряжение пересекающей ВЛ 220 кВ (6 проводов)
</t>
  </si>
  <si>
    <t>Выполнить демонтаж проводов между промежуточными опорами с пересечением ВЛ 35-110 кВ, напряжение пересекающей ВЛ 35 и 110 кВ (6 проводов)</t>
  </si>
  <si>
    <t>Выполнить подвеску проводов между промежуточными опорами с пересечением ВЛ 35-110 кВ, напряжение пересекающей ВЛ 35 и 110 кВ (6 проводов)</t>
  </si>
  <si>
    <t>Выполнить демонтаж проводов между промежуточными опорами с пересечением ВЛ 35-110 кВ, напряжение пересекающей ВЛ 220 кВ (6 проводов)</t>
  </si>
  <si>
    <t>Выполнить подвеску проводов между промежуточными опорами с пересечением ВЛ 35-110 кВ, напряжение пересекающей ВЛ 220 кВ (6 проводов)</t>
  </si>
  <si>
    <t xml:space="preserve">Выполнить демонтаж проводов между промежуточными опорами с пересечением автомобильных дорог, линий связи, ВЛ до 10 кВ, напряжение пересекающей ВЛ 35 кВ (6 проводов) 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</si>
  <si>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35 кВ (6 проводов)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</si>
  <si>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110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</si>
  <si>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110 кВ (6 проводов) 
</t>
  </si>
  <si>
    <t>Выполнить демонтаж проводов между промежуточными опорами с пересечением автомобильных дорог, линий связи, ВЛ до 10 кВ, напряжение пересекающей ВЛ 220 кВ (6 проводов)</t>
  </si>
  <si>
    <t xml:space="preserve">Выполнить подвеску проводов между промежуточными опорами с пересечением автомобильных дорог, линий связи, ВЛ до 10 кВ, напряжение пересекающей ВЛ 220 кВ (6 проводов)
</t>
  </si>
  <si>
    <t xml:space="preserve">Выполнить демонтаж грозозащитных тросов в  анкерном пролете с пересечением препятствий электрифицированных железных дорог </t>
  </si>
  <si>
    <t>Выполнить подвеску грозозащитных тросов в анкерном пролете с пересечением препятствий электрифицированных железных дорог</t>
  </si>
  <si>
    <t xml:space="preserve">Выполнить демонтаж грозозащитных тросов в анкерном пролете с пересечением препятствий неэлектрифицированных железных дорог </t>
  </si>
  <si>
    <t>Выполнить подвеску грозозащитных тросов в анкерном пролете с пересечением препятствий неэлектрифицированных железных дорог</t>
  </si>
  <si>
    <t>Выполнить демонтаж грозозащитных тросов  в анкерном пролете с пересечением препятствий ВЛ 35-220 кВ</t>
  </si>
  <si>
    <t xml:space="preserve">Выполнить подвеску грозозащитных тросов в анкерном пролете с пересечением препятствий ВЛ 35-220 кВ </t>
  </si>
  <si>
    <t>Выполнить подвеску грозозащитных тросов в анкерном пролете с пересечением препятствий автомобильных дорог, линий связи, ВЛ до 10 кВ</t>
  </si>
  <si>
    <t>Выполнить демонтаж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</t>
  </si>
  <si>
    <t xml:space="preserve">Выполнить подвеску грозозащитных тросов в пролете между промежуточными опорами с пересечением железных дорог необщего пользования, ВЛ 35-110 кВ, автомобильных дорог, линий связи, ВЛ до 10 кВ </t>
  </si>
  <si>
    <t>Выполнить демонтаж сборных железобетонных неразъемных подножников под промежуточные свободностоящие опоры объемом до 0,6 м3</t>
  </si>
  <si>
    <t>Выполнить демонтаж сборных железобетонных неразъемных подножников под промежуточные свободностоящие опоры объемом свыше 0,6 м3 до 2 м3</t>
  </si>
  <si>
    <t>Выполнить демонтаж сборных железобетонных неразъемных подножников под опоры с оттяжками объемом до 1 м3</t>
  </si>
  <si>
    <t>Выполнить демонтаж сборных железобетонных неразъемных подножников под анкерноугловые опоры  объемом до 1,5 м3</t>
  </si>
  <si>
    <t>Выполнить демонтаж сборных железобетонных неразъемных подножников под анкерноугловые опоры  объемом до 3 м3</t>
  </si>
  <si>
    <t>Выполнить демонтаж сборных железобетонных разъемных подножников под анкерноугловые опоры  объемом до 5 м3</t>
  </si>
  <si>
    <t>Выполнить демонтаж сборных железобетонных анкерных плит  объемом до 0,5 м3</t>
  </si>
  <si>
    <t>Выполнить демонтаж сборных железобетонных опорных и подкладочных плит  объемом до 1,5 м3</t>
  </si>
  <si>
    <t>Выполнить демонтаж сборных железобетонных ригелей к железобетонным опорам объемом до 0,1 м3</t>
  </si>
  <si>
    <t>Выполнить демонтаж сборных железобетонных ригелей к фундаментам  объемом до 0,1 м3</t>
  </si>
  <si>
    <t>Выполнить демонтаж монолитных железобетонных фундаментов из тяжелого бетона, приготавливаемого на строительной площадке, обьемом до 25м3</t>
  </si>
  <si>
    <t>Выполнить демонтаж монолитных железобетонных фундаментов из тяжелого бетона, приготавливаемого на строительной площадке, обьемом свыше 25м3</t>
  </si>
  <si>
    <t>Выполнить  установку сборных железобетонных неразъемных подножников под промежуточные свободностоящие опоры  объемом до 0,6 м3</t>
  </si>
  <si>
    <t>Выполнить установку сборных железобетонных неразъемных подножников под опоры с оттяжками объемом до 1 м3</t>
  </si>
  <si>
    <t>Выполнить установку сборных железобетонных неразъемных подножников под анкерноугловые опоры  объемом до 1,5 м3</t>
  </si>
  <si>
    <t>Выполнить установку сборных железобетонных анкерных плит  объемом до 0,5 м3</t>
  </si>
  <si>
    <t>Выполнить установку сборных железобетонных ригелей к железобетонным опорам  объемом до 0,1 м3</t>
  </si>
  <si>
    <t>Выполнить установку сборных железобетонных ригелей к фундаментам  объемом до 0,1 м3</t>
  </si>
  <si>
    <t>Выполнить устройство монолитных железобетонных фундаментов из тяжелого бетона, приготавливаемого на строительной площадке, обьемом до 25м3</t>
  </si>
  <si>
    <t>Выполнить устройство монолитных железобетонных фундаментов из тяжелого бетона, приготавливаемого на строительной площадке, обьемом свыше 25м3</t>
  </si>
  <si>
    <t>Выполнить демонтаж  железобетонных центрифугированных опор промежуточных, свободностоящих одностоечных, одноцепных объемом до 2 м3</t>
  </si>
  <si>
    <t>Выполнить демонтаж  железобетонных центрифугированных опор, промежуточных, свободностоящих одностоечных, одноцепных объемом свыше 2 м3 до 3 м3</t>
  </si>
  <si>
    <t>Выполнить демонтаж  железобетонных центрифугированных опор промежуточных, свободностоящих одностоечных, двухцепных объемом до 2 м3</t>
  </si>
  <si>
    <t>Выполнить демонтаж  железобетонных центрифугированных опор промежуточных, свободностоящих одностоечных, двухцепных объемом свыше 2 м3 до 3 м3</t>
  </si>
  <si>
    <t>Выполнить демонтаж  железобетонных центрифугированных опор промежуточных, свободностоящих П-образных, одно- и двухцепных объемом до 5,6 м3</t>
  </si>
  <si>
    <t>Выполнить демонтаж  железобетонных центрифугированных опор, анкерноугловых, одноцепных на оттяжках одностоечных, объемом до 2,5 м3</t>
  </si>
  <si>
    <t>Выполнить демонтаж  железобетонных центрифугированных опор, анкерноугловых, одноцепных на оттяжках одностоечных, объемом свыше 2,5 м3 до 3 м3</t>
  </si>
  <si>
    <t>Выполнить демонтаж  железобетонных центрифугированных опор, анкерноугловых, одноцепных на оттяжках трехстоечных, объемом до 8 м3</t>
  </si>
  <si>
    <t>Выполнить демонтаж  железобетонных центрифугированных опор промежуточных, свободностоящих, одно- и двухцепных объемом до 2 м3</t>
  </si>
  <si>
    <t>Выполнить установку  железобетонных центрифугированных опор промежуточных, свободностоящих одностоечных, одноцепных объемом до 2 м3</t>
  </si>
  <si>
    <t xml:space="preserve">Выполнить установку  железобетонных центрифугированных опор промежуточных, свободностоящих одностоечных, одноцепных объемом свыше 2 м3 до 3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</si>
  <si>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до 2 м3 </t>
  </si>
  <si>
    <t xml:space="preserve">Выполнить установку  железобетонных центрифугированных опор промежуточных, свободностоящих одностоечных, двухцепных объемом свыше 2 м3 до 3 м3 </t>
  </si>
  <si>
    <t xml:space="preserve">Выполнить установку  железобетонных центрифугированных опор промежуточных, свободностоящих П-образных, одно- и двухцепных объемом до 5,6 м3 </t>
  </si>
  <si>
    <t>Выполнить установку  железобетонных центрифугированных опор, анкерноугловых, одноцепных на оттяжках одностоечных, объемом до 2,5 м3</t>
  </si>
  <si>
    <t>Выполнить установку  железобетонных центрифугированных опор, анкерноугловых, одноцепных на оттяжках одностоечных, объемом свыше 2,5 м3 до 3 м3</t>
  </si>
  <si>
    <t xml:space="preserve">Выполнить установку  железобетонных центрифугированных опор, анкерноугловых, одноцепных на оттяжках трехстоечных, объемом свыше 3 м3 до 8 м3 </t>
  </si>
  <si>
    <t>Выполнить установку  железобетонных центрифугированных опор промежуточных, свободностоящих, одностоечных одно- и двухцепных, объемом до 2 м3</t>
  </si>
  <si>
    <t>Выполнить демонтаж стальных промежуточных свободностоящих одностоечных опор массой до 2 т</t>
  </si>
  <si>
    <t>Выполнить демонтаж стальных промежуточных свободностоящих одностоечных опор массой свыше 2 т до 4 т</t>
  </si>
  <si>
    <t>Выполнить демонтаж стальных промежуточных свободностоящих одностоечных опор массой свыше 4 т до 5 т</t>
  </si>
  <si>
    <t>Выполнить демонтаж стальных анкерноугловых свободностоящих одностоечных опор массой до 5 т</t>
  </si>
  <si>
    <t>Выполнить демонтаж стальных анкерноугловых свободностоящих одностоечных опор массой свыше 5 т до 15 т</t>
  </si>
  <si>
    <t xml:space="preserve">Выполнить установку стальных промежуточных свободностоящих одностоечных опор массой до 2 т </t>
  </si>
  <si>
    <t xml:space="preserve">Выполнить установку стальных промежуточных свободностоящих одностоечных опор массой свыше 2 т до 4 т </t>
  </si>
  <si>
    <t xml:space="preserve">Выполнить установку стальных промежуточных свободностоящих одностоечных опор массой свыше 4 т до 5 т </t>
  </si>
  <si>
    <t xml:space="preserve">Выполнить установку стальных анкерноугловых свободностоящих одностоечных опор массой до 5 т </t>
  </si>
  <si>
    <t xml:space="preserve">Выполнить установку стальных анкерноугловых свободностоящих одностоечных опор массой свыше 5 т до 15 т </t>
  </si>
  <si>
    <t xml:space="preserve">Произвести забивку вертикальных заземлителей механизированным способом на глубину до 5 м </t>
  </si>
  <si>
    <t xml:space="preserve">Произвести забивку вертикальных заземлителей вручную на глубину до 3 м </t>
  </si>
  <si>
    <t xml:space="preserve">Произвести гидроизоляцию сборных железобетонных фундаментов ВЛ массой свыше 1 т до 2 т 
</t>
  </si>
  <si>
    <t xml:space="preserve">Произвести гидроизоляцию сборных железобетонных фундаментов ВЛ массой свыше 2 т 
</t>
  </si>
  <si>
    <t xml:space="preserve">Произвести гидроизоляцию  железобетонных центрифугированных опор  ВЛ массой свыше 5 т 
</t>
  </si>
  <si>
    <t>Произвести гидроизоляцию металлических фандаментов за один раз</t>
  </si>
  <si>
    <t>1 зажим</t>
  </si>
  <si>
    <t>1 гирлянда</t>
  </si>
  <si>
    <t xml:space="preserve">          Начальник службы ЛЭП                                                                                                                    </t>
  </si>
  <si>
    <t>Выполнить работы по бурению котлованов на глубину до 3м, группа грунтов 1</t>
  </si>
  <si>
    <t>Выполнить работы по бурению котлованов на глубину до 3 м, группа грунтов 2</t>
  </si>
  <si>
    <t>Выполнить работы по бурению котлованов на глубину до 4 м,  группа грунтов 1</t>
  </si>
  <si>
    <t>Выполнить работы по бурению котлованов на глубину до 4 м, группа грунтов 2</t>
  </si>
  <si>
    <t>Выполнить разработку грунта в траншеях глубиной до 2 м без креплений с откосами вручную, группа грунтов 2</t>
  </si>
  <si>
    <t>Выполнить демонтаж проводов ВЛ 35 кВ сечением  до 120 мм2 без пересечений с препятствиями при длине анкерного пролета до 1 км (3 провода)</t>
  </si>
  <si>
    <t>Выполнить подвеску проводов ВЛ 35 кВ сечением  до 120 мм2 без пересечений с препятствиями при длине анкерного пролета до 1 км (3 провода)</t>
  </si>
  <si>
    <t>Выполнить демонтаж проводов ВЛ 35 кВ сечением  до 120 мм2 без пересечений с препятствиями при длине анкерного пролета свыше 1 км (3 провода)</t>
  </si>
  <si>
    <t>Выполнить подвеску проводов ВЛ 35 кВ сечением  до 120 мм2 без пересечений с препятствиями при длине анкерного пролета свыше 1 км (3 провода)</t>
  </si>
  <si>
    <t>Выполнить демонтаж проводов ВЛ 35 кВ сечением до 240 мм2 без пересечений с препятствиями при длине анкерного пролета до 1 км (3 провода)</t>
  </si>
  <si>
    <t>Выполнить подвеску проводов ВЛ 35 кВ сечением до 240 мм2 без пересечений с препятствиями при длине анкерного пролета до 1 км (3 провода)</t>
  </si>
  <si>
    <t>Выполнить демонтаж проводов ВЛ 35 кВ сечением  до 240 мм2 без пересечений с препятствиями при длине анкерного пролета свыше 1 км (3 провода)</t>
  </si>
  <si>
    <t>Выполнить подвеску проводов ВЛ 35 кВ сечением  до 240 мм2 без пересечений с препятствиями при длине анкерного пролета свыше 1 км (3 провода)</t>
  </si>
  <si>
    <t>Выполнить демонтаж проводов ВЛ 110 кВ сечением  до 240 мм2 без пересечений с препятствиями при длине анкерного пролета до 1 км (3 провода)</t>
  </si>
  <si>
    <t>Выполнить подвеску проводов ВЛ 110 кВ сечением  до 240 мм2 без пересечений с препятствиями при длине анкерного пролета до 1 км (3 провода)</t>
  </si>
  <si>
    <t>Выполнить демонтаж проводов ВЛ 110 кВ сечением  до 240 мм2 без пересечений с препятствиями при длине анкерного пролета свыше 1 км (3 провода)</t>
  </si>
  <si>
    <t>Выполнить подвеску проводов ВЛ 110 кВ сечением до 240 мм2 без пересечений с препятствиями при длине анкерного пролета свыше 1 км (3 провода)</t>
  </si>
  <si>
    <t>Выполнить демонтаж проводов ВЛ 35 кВ сечением до 120 мм2 без пересечений с препятствиями при длине анкерного пролета до 1 км (6 проводов)</t>
  </si>
  <si>
    <t>Выполнить подвеску проводов ВЛ 35 кВ сечением  до 120 мм2 без пересечений с препятствиями при длине анкерного пролета до 1 км (6 проводов)</t>
  </si>
  <si>
    <t>Выполнить демонтаж проводов ВЛ 35 кВ сечением  до 120 мм2 без пересечений с препятствиями при длине анкерного пролета свыше 1 км (6 проводов)</t>
  </si>
  <si>
    <t>Выполнить подвеску проводов ВЛ 35 кВ сечением  до 120 мм2 без пересечений с препятствиями при длине анкерного пролета свыше 1 км (6 проводов)</t>
  </si>
  <si>
    <t>Выполнить демонтаж проводов ВЛ 35 кВ сечением  до 240 мм2 без пересечений с препятствиями при длине анкерного пролета до 1 км (6 проводов)</t>
  </si>
  <si>
    <t>Выполнить подвеску проводов ВЛ 35 кВ сечением до 240 мм2 без пересечений с препятствиями при длине анкерного пролета до 1 км (6 проводов)</t>
  </si>
  <si>
    <t>Выполнить демонтаж проводов ВЛ 35 кВ сечением до 240 мм2 без пересечений с препятствиями при длине анкерного пролета свыше 1 км (6 проводов)</t>
  </si>
  <si>
    <t>Выполнить подвеску проводов ВЛ 35 кВ сечением  до 240 мм2 без пересечений с препятствиями при длине анкерного пролета свыше 1 км (6 проводов)</t>
  </si>
  <si>
    <t>Выполнить демонтаж проводов ВЛ 110 кВ сечением до 240 мм2 без пересечений с препятствиями при длине анкерного пролета до 1 км (6 проводов)</t>
  </si>
  <si>
    <t>Выполнить подвеску проводов ВЛ 110 кВ сечением до 240 мм2 без пересечений с препятствиями при длине анкерного пролета до 1 км (6 проводов)</t>
  </si>
  <si>
    <t>Выполнить демонтаж проводов ВЛ 110 кВ сечением  до 240 мм2 без пересечений с препятствиями при длине анкерного пролета свыше 1 км (6 проводов)</t>
  </si>
  <si>
    <t>Выполнить подвеску проводов ВЛ 110 кВ сечением  до 240 мм2 без пересечений с препятствиями при длине анкерного пролета свыше 1 км (6 проводов)</t>
  </si>
  <si>
    <t xml:space="preserve">Выполнить подвеску проводов между анкерными опорами с пересечением неэлектрифицированных железных дорог общего пользования, напряжение пересекающей ВЛ 220 кВ (3 провода) </t>
  </si>
  <si>
    <t>Выполнить демонтаж сборных железобетонных неразъемных подножников под промежуточные свободностоящие опоры объемом до 3 м3</t>
  </si>
  <si>
    <t>Выполнить демонтаж сборных железобетонных неразъемных подножников под опоры с оттяжками объемом свыше до 2 м3</t>
  </si>
  <si>
    <t>Выполнить демонтаж сборных железобетонных неразъемных подножников под опоры с оттяжками объемом  до 2,5 м3</t>
  </si>
  <si>
    <t xml:space="preserve">Выполнить демонтаж сборных железобетонных анкерных плит  объемом до 1,5 м3 </t>
  </si>
  <si>
    <t>Выполнить демонтаж сборных железобетонных ригелей к железобетонным опорам объемом до 0,3 м3</t>
  </si>
  <si>
    <t>Выполнить демонтаж сборных железобетонных ригелей к фундаментам  объемом  до 0,2 м3</t>
  </si>
  <si>
    <t>Выполнить установку сборных железобетонных неразъемных подножников под промежуточные свободностоящие опоры  объемом до 2 м3</t>
  </si>
  <si>
    <t>Выполнить установку сборных железобетонных неразъемных подножников под промежуточные свободностоящие опоры объемом  до 3 м3</t>
  </si>
  <si>
    <t>Выполнить установку сборных железобетонных неразъемных подножников под опоры с оттяжками объемом  до 2 м3</t>
  </si>
  <si>
    <t>Выполнить установку сборных железобетонных неразъемных подножников под опоры с оттяжками объемом до 2,5 м3</t>
  </si>
  <si>
    <t>Выполнить установку сборных железобетонных неразъемных подножников под анкерноугловые опоры  объемом до 3 м3</t>
  </si>
  <si>
    <t>Выполнить установку сборных железобетонных разъемных подножников под анкерноугловые опоры  объемом до 5 м3</t>
  </si>
  <si>
    <t>Выполнить установку сборных железобетонных анкерных плит  объемом  до 1,5 м3</t>
  </si>
  <si>
    <t>Выполнить установку сборных железобетонных ригелей к железобетонным опорам  объемом до 0,3 м3</t>
  </si>
  <si>
    <t>Выполнить установку сборных железобетонных ригелей к фундаментам  объемом до 0,2 м3</t>
  </si>
  <si>
    <t>Выполнить демонтаж металлического фундамента массой до 5 т под многогранные опоры</t>
  </si>
  <si>
    <t>Выполнить установку металлического фундамента массой до 5 т под многогранные опоры</t>
  </si>
  <si>
    <t xml:space="preserve">Произвести гидроизоляцию сборных железобетонных фундаментов ВЛ  массой свыше 0,4 т до 1 т 
</t>
  </si>
  <si>
    <t xml:space="preserve">Произвести гидроизоляцию сборных железобетонных фундаментов ВЛ  массой до 0,4 т 
</t>
  </si>
  <si>
    <t>Выполнить устройство основания под фундаменты песчаного</t>
  </si>
  <si>
    <t xml:space="preserve">Выполнить устройство основания под фундаменты щебёночного </t>
  </si>
  <si>
    <t xml:space="preserve">1 т груза </t>
  </si>
  <si>
    <t>шт</t>
  </si>
  <si>
    <t>Выполнить работы по разработке грунта в отвал экскаваторами "драглайн" или "обратная лопата" с ковшом вместимостью 0,65(0,5-1)м3, группа грунтов 2</t>
  </si>
  <si>
    <t>Выполнить работы по разработке грунта в отвал экскаваторами "драглайн" или "обратная лопата" с ковшом вместимостью 0,5(0,5-0,63)м3, группа грунтов 2</t>
  </si>
  <si>
    <t>Выполнить работы по разработке грунта в отвал экскаваторами "драглайн" или "обратная лопата" с ковшом вместимостью 0,4(0,3-0,45)м3, группа грунтов 2</t>
  </si>
  <si>
    <t>Произвести засыпку траншей и котлованов с перемещением грунта до 5 м бульдозерами мощностью 59 кВт (80 л.с.) , группа грунтов 1</t>
  </si>
  <si>
    <t>Произвести засыпку траншей и котлованов с перемещением грунта до 5 м бульдозерами мощностью 79 кВт (108 л.с.), группа грунтов 1</t>
  </si>
  <si>
    <t>Перемещение грунта бульдозером мощностью 59 кВт (80 л.с.), группа грунтов 1, на расстояние свыше 5 м, на  каждые последующие 5 м</t>
  </si>
  <si>
    <t>км</t>
  </si>
  <si>
    <t xml:space="preserve">пролёт </t>
  </si>
  <si>
    <t>Выполнить демонтаж одного грозозащитного троса ВЛ 35-500 кВ  без пересечений с препятствиями при длине анкерного пролета до 1 км</t>
  </si>
  <si>
    <t xml:space="preserve">Выполнить подвеску одного грозозащитного троса ВЛ 35-500 кВ  без пересечений с препятствиями при длине анкерного пролета до 1 км </t>
  </si>
  <si>
    <t>Выполнить демонтаж одного грозозащитного троса ВЛ 35-500 кВ  без пересечений с препятствиями при длине анкерного пролета свыше 1 км</t>
  </si>
  <si>
    <t xml:space="preserve">Выполнить подвеску одного грозозащитного троса ВЛ 35-500 кВ  без пересечений с препятствиями при длине анкерного пролета свыше 1 км </t>
  </si>
  <si>
    <t>Выполнить демонтаж двух грозозащитных тросов ВЛ 35-500 кВ  без пересечений с препятствиями при длине анкерного пролета до 1 км</t>
  </si>
  <si>
    <t>Выполнить подвеску двух грозозащитных тросов ВЛ 35-500 кВ  без пересечений с препятствиями при длине анкерного пролета до 1 км</t>
  </si>
  <si>
    <t>Выполнить демонтаж двух грозозащитных тросов ВЛ 35-500 кВ  без пересечений с препятствиями при длине анкерного пролета свыше 1 км</t>
  </si>
  <si>
    <t xml:space="preserve">Выполнить подвеску двух грозозащитных тросов ВЛ 35-500 кВ  без пересечений с препятствиями при длине анкерного пролета свыше 1 км </t>
  </si>
  <si>
    <t>м3</t>
  </si>
  <si>
    <t xml:space="preserve"> 1 т груза</t>
  </si>
  <si>
    <t>1. Замена  провода на одноцепных опорах (3 провода) на ВЛ 35-220 кВ без пересечений с препятствиями</t>
  </si>
  <si>
    <t xml:space="preserve">2. Замена  провода на двухцепных опорах (6 проводов) ВЛ 35-220 кВ без пересечений с препятствиями </t>
  </si>
  <si>
    <t>3. Замена проводов ВЛ 35-220 кВ между анкерными одноцепными опорами с пересечением препятствий (3 провода)</t>
  </si>
  <si>
    <t>4. Замена  проводов ВЛ 35-220 кВ между промежуточными опорами с пересечением препятствий (3 провода)</t>
  </si>
  <si>
    <t>5. Замена проводов ВЛ 35-220 кВ между анкерными двухцепными опорами с пересечением препятствий (6 проводов)</t>
  </si>
  <si>
    <t>6. Замена проводов ВЛ 35-220 кВ между промежуточными двухцепными опорами с пересечением препятствий (6 проводов)</t>
  </si>
  <si>
    <t>7. Замена грозозащитных тросов без пересечений с препятствиями</t>
  </si>
  <si>
    <t>9. Демонтаж фундаментов, анкерных плит, ригелей</t>
  </si>
  <si>
    <t>10. Установка фундаментов, анкерных плит, ригелей</t>
  </si>
  <si>
    <t>11. Демонтаж и монтаж металлических фундаментов многогранных опор ВЛ 35-220 кВ</t>
  </si>
  <si>
    <t>12.  Демонтаж железобетонных одно- и двухцепных опор</t>
  </si>
  <si>
    <t>13.  Установка  одно- и двухцепных железобетонных опор в пробуренные котлованы</t>
  </si>
  <si>
    <t>14. Демонтаж металлических опор ВЛ 35-220 кВ</t>
  </si>
  <si>
    <t>15. Установка металлических многогранных опор ВЛ 35-220 кВ</t>
  </si>
  <si>
    <t xml:space="preserve">16. Забивка вертикальных заземлителей </t>
  </si>
  <si>
    <t>17. Гидроизоляция фундаментов</t>
  </si>
  <si>
    <t>Выполнить демонтаж грозозащитных тросов в анкерном пролете с пересечением препятствий автомобильных дорог, линий связи, ВЛ до 10 кВ</t>
  </si>
  <si>
    <t>Выполнить работы по бурению котлованов на глубину свыше 4 м на каждый последующий 1 м, группа грунтов 1</t>
  </si>
  <si>
    <t>Выполнить работы по бурению котлованов на глубину свыше 4 м на каждый последующий 1 м, группа грунтов 2</t>
  </si>
  <si>
    <t>Выполнить установку сборных железобетонных опорных и подкладных плит  объемом до 1,5 м3</t>
  </si>
  <si>
    <t>Погрузка при автомобильных перевозках демонтированных металлических конструкций массой до 1 т (мет.опоры, траверсы, фундаменты и т.д.)</t>
  </si>
  <si>
    <t>Разгрузка при автомобильных перевозках демонтированных металлических конструкций массой до 1 т (мет.опоры, траверсы, фундаменты и т.д.)</t>
  </si>
  <si>
    <t>Произвезти разгрузку прочих демонтированных материалов, деталей и конструкции (провод, грозотрос и т.д.)</t>
  </si>
  <si>
    <t xml:space="preserve"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до 3 т </t>
  </si>
  <si>
    <t>Погрузка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от 3 до 6 т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</si>
  <si>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до 3 т </t>
  </si>
  <si>
    <t xml:space="preserve">Разгрузка при автомобильных перевозках демонтированных изделий из сборного железобетона, бетона, керамзитобетона (железобетонных опор, фундаментов, подножников, ригелей и тд) массой  от 3 до 6 т </t>
  </si>
  <si>
    <t>Произвезти погрузку мусора строительного экскаватором емкостью ковша до 0,5 м3</t>
  </si>
  <si>
    <t>Состав работ</t>
  </si>
  <si>
    <t>Демонтаж проводов ВЛ 35 кВ сечением до 70 мм2 без пересечений с препятствиями при длине анкерного пролета до 1 км, 3 (провода) на км линии</t>
  </si>
  <si>
    <t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со скруткой или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</t>
  </si>
  <si>
    <t xml:space="preserve">Демонтаж проводов ВЛ 35 кВ сечением: до 70 мм2 без пересечений с препятствиями при длине анкерного пролета свыше 1 км, 3 (провода) на км линии </t>
  </si>
  <si>
    <t xml:space="preserve"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со скруткой или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
</t>
  </si>
  <si>
    <t>Демонтаж проводов ВЛ 35 кВ сечением: до 120 мм2 без пересечений с препятствиями при длине анкерного пролета до 1 км, 3 (провода) на км линии</t>
  </si>
  <si>
    <t>Демонтаж проводов ВЛ 35 кВ сечением: до 120 мм2 без пересечений с препятствиями при длине анкерного пролета свыше 1 км, 3 (провода) на км линии</t>
  </si>
  <si>
    <t xml:space="preserve">Демонтаж проводов ВЛ 35 кВ сечением: до 240 мм2 без пересечений с препятствиями при длине анкерного пролета до 1 км, 3 (провода) на км линии </t>
  </si>
  <si>
    <t>Демонтаж проводов ВЛ 35 кВ сечением: до 240 мм2 без пересечений с препятствиями при длине анкерного пролета свыше 1 км, 3 (провода) на км линии</t>
  </si>
  <si>
    <t xml:space="preserve">Демонтаж проводов ВЛ 110 кВ сечением: до 120 мм2 без пересечений с препятствиями при длине анкерного пролета до 1 км, 3 (провода) на км линии </t>
  </si>
  <si>
    <t xml:space="preserve">Демонтаж проводов ВЛ 110 кВ сечением: до 120 мм2 без пересечений с препятствиями при длине анкерного пролета свыше 1 км, 3 (провода) на км линии </t>
  </si>
  <si>
    <t xml:space="preserve">Демонтаж проводов ВЛ 110 кВ сечением: до 240 мм2 без пересечений с препятствиями при длине анкерного пролета до 1 км, 3 (провода) на км линии </t>
  </si>
  <si>
    <t xml:space="preserve">Демонтаж проводов ВЛ 110 кВ сечением: до 240 мм2 без пересечений с препятствиями при длине анкерного пролета свыше 1 км, 3 (провода) на км линии </t>
  </si>
  <si>
    <t xml:space="preserve">Демонтаж проводов ВЛ 110 кВ сечением: свыше 240 мм2 без пересечений с препятствиями при длине анкерного пролета до 1 км, 3 (провода) на км линии </t>
  </si>
  <si>
    <t xml:space="preserve">Демонтаж проводов ВЛ 110 кВ сечением: свыше 240 мм2 без пересечений с препятствиями при длине анкерного пролета свыше 1 км, 3 (провода) на км линии </t>
  </si>
  <si>
    <t xml:space="preserve">Демонтаж проводов ВЛ 220 кВ (3 провода) сечением: до 240 мм2 без пересечений с препятствиями при длине анкерного пролета до 1 км </t>
  </si>
  <si>
    <t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</t>
  </si>
  <si>
    <t xml:space="preserve">Демонтаж проводов ВЛ 220 кВ (3 провода) сечением: до 240 мм2 без пересечений с препятствиями при длине анкерного пролета свыше 1 км </t>
  </si>
  <si>
    <t>Демонтаж проводов ВЛ 220 кВ (3 провода) сечением: свыше 240 мм2 без пересечений с препятствиями при длине анкерного пролета до 1 км</t>
  </si>
  <si>
    <t xml:space="preserve">Демонтаж проводов ВЛ 220 кВ (3 провода) сечением: свыше 240 мм2 без пересечений с препятствиями при длине анкерного пролета свыше 1 км </t>
  </si>
  <si>
    <t xml:space="preserve">Демонтаж проводов ВЛ 35 кВ сечением: до 70 мм2 без пересечений с препятствиями при длине анкерного пролета до 1 км, 3 (провода) на км линии </t>
  </si>
  <si>
    <t xml:space="preserve">Демонтаж проводов ВЛ 35 кВ сечением: до 120 мм2 без пересечений с препятствиями при длине анкерного пролета до 1 км, 3 (провода) на км линии </t>
  </si>
  <si>
    <t xml:space="preserve">Демонтаж проводов ВЛ 35 кВ сечением: до 120 мм2 без пересечений с препятствиями при длине анкерного пролета свыше 1 км, 3 (провода) на км линии </t>
  </si>
  <si>
    <t xml:space="preserve">Демонтаж проводов ВЛ 35 кВ сечением: до 240 мм2 без пересечений с препятствиями при длине анкерного пролета свыше 1 км, 3 (провода) на км линии </t>
  </si>
  <si>
    <t xml:space="preserve">1. Сборка изоляторов в гирлянды.
2. Раскатка проводов по земле с раскаточных устройств.
3. Уборка проводов в землю при пересечении дорог.
4. Соединение проводов в пролетах с опрессовкой.
5. Подъем и закрепление гирлянд изоляторов, раскаточных монтажных роликов и проводов к промежуточным опорам. Отцепка подъемного троса.
6. Установка натяжных зажимов, натягивание и визирование проводов.
7. Перекладка проводов из раскаточных монтажных роликов в поддерживающие зажимы без опускания на землю.
8. Снятие раскаточных монтажных роликов.
9. Установка гасителей вибрации.
10. Устройство обводных шлейфов анкерно-угловых опор.
</t>
  </si>
  <si>
    <t xml:space="preserve">Демонтаж проводов ВЛ 220 кВ (3 провода) сечением: свыше 240 мм2 без пересечений с препятствиями при длине анкерного пролета до 1 км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</si>
  <si>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(3 провода) </t>
  </si>
  <si>
    <t xml:space="preserve">1. Бурение ям под защиты.
2. Заготовка, установка и разборка временных защит.
3. Сборка изоляторов в гирлянды.
4. Раскатка проводов с перетаскиванием через временные защиты.
5. Опрессовка натяжных или болтовых зажимов и присоединение их к гирляндам.
6. Закладка в монтажные ролики, подъем на опоры и крепление проводов к траверсам.
7. Снятие раскаточных монтажных роликов с опор.
8. Установка гасителей вибрации.
9. Устройство обводных шлейфов анкерно-угловых опор.
1. Бурение ям под защиты.
2. Заготовка, установка и разборка временных защит.
3. Сборка изоляторов в гирлянды.
4. Раскатка проводов с перетаскиванием через временные защиты.
5. Опрессовка натяжных или болтовых зажимов и присоединение их к гирляндам.
6. Закладка в монтажные ролики, подъем на опоры и крепление проводов к траверсам.
7. Снятие раскаточных монтажных роликов с опор.
8. Установка гасителей вибрации.
9. Устройство обводных шлейфов анкерно-угловых опор.
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</si>
  <si>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(3 провода)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</si>
  <si>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(3 провода)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</si>
  <si>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(3 провода)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</si>
  <si>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(3 провода)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</si>
  <si>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(3 провода) </t>
  </si>
  <si>
    <t xml:space="preserve">Демонтаж проводов между анкерными опорами с пересечением одного из препятствий: ВЛ 35-220 кВ, напряжение пересекающей ВЛ: 35 кВ (3 провода) </t>
  </si>
  <si>
    <t xml:space="preserve">Демонтаж проводов между анкерными опорами с пересечением одного из препятствий: ВЛ 35-220 кВ, напряжение пересекающей ВЛ: 110 кВ (3 провода) </t>
  </si>
  <si>
    <t xml:space="preserve">Демонтаж проводов между анкерными опорами с пересечением одного из препятствий: ВЛ 35-220 кВ, напряжение пересекающей ВЛ: 220 кВ (3 провода)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</si>
  <si>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</si>
  <si>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</si>
  <si>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220 кВ (3 провода) </t>
  </si>
  <si>
    <t xml:space="preserve"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(3 провода) </t>
  </si>
  <si>
    <t xml:space="preserve">1. Бурение ям под временные защиты.
2. Заготовка, установка и разборка временных защит.
3. Сборка изоляторов в гирлянды.
4. Раскатка проводов с перетаскиванием через временные защиты.
5. Подъем и крепление проводов на опорах.
6. Снятие монтажных роликов с опор.
</t>
  </si>
  <si>
    <t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220 кВ (3 провода)</t>
  </si>
  <si>
    <t xml:space="preserve">Демонтаж проводов между промежуточными опорами с пересечением одного из препятствий: ВЛ 35-110 кВ, напряжение пересекающей ВЛ: 35 и 110 кВ (3 провода) </t>
  </si>
  <si>
    <t xml:space="preserve">Демонтаж проводов между промежуточными опорами с пересечением одного из препятствий: ВЛ 35-110 кВ, напряжение пересекающей ВЛ: 220 кВ (3 провода) </t>
  </si>
  <si>
    <t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</si>
  <si>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(3 провода)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</si>
  <si>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(3 провода)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</si>
  <si>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35 кВ (3провода) </t>
  </si>
  <si>
    <t xml:space="preserve">Демонтаж одного грозозащитного троса ВЛ 35-500 кВ без пересечений с препятствиями при длине анкерного пролета: до 1 км </t>
  </si>
  <si>
    <t xml:space="preserve">1. Сборка изоляторов в гирлянды.
2. Раскатка тросов по земле с раскаточных устройств.
3. Уборка тросов в землю при пересечении дорог.
4. Сращивание тросов.
5. Натягивание и крепление тросов на анкерно-угловых опорах.
6. Подъем тросов на промежуточные опоры.
7. Перекладка тросов из раскаточных монтажных роликов в поддерживающие зажимы.
8. Изготовление и соединение петель на анкерно-угловых опорах.
9. Установка гасителей вибрации.
</t>
  </si>
  <si>
    <t xml:space="preserve">Демонтаж одного грозозащитного троса ВЛ 35-500 кВ без пересечений с препятствиями при длине анкерного пролета: свыше 1 км </t>
  </si>
  <si>
    <t xml:space="preserve">Демонтаж двух грозозащитных тросов: ВЛ 35-500 кВ без пересечений с препятствиями при длине анкерного пролета до 1 км </t>
  </si>
  <si>
    <t xml:space="preserve">Демонтаж двух грозозащитных тросов: ВЛ 35-500 кВ без пересечений с препятствиями при длине анкерного пролета свыше 1 км </t>
  </si>
  <si>
    <t>Демонтаж грозозащитных тросов в анкерном пролете с пересечением одного из препятствий: препятствий электрифицированных железных дорог</t>
  </si>
  <si>
    <t>1. Сборка гирлянд.
2. Раскатка тросов.
3. Подъем и крепление тросов на опорах.
4. Натягивание тросов с регулировкой стрелы провеса.
5. Монтаж натяжных зажимов и крепление тросов.
6. Изготовление и монтаж петель.
7. Установка гасителей вибрации.</t>
  </si>
  <si>
    <t>Демонтаж грозозащитных тросов в анкерном пролете с пересечением одного из препятствий: препятствий неэлектрифицированных железных дорог</t>
  </si>
  <si>
    <t xml:space="preserve">Демонтаж грозозащитных тросов в анкерном пролете с пересечением одного из препятствий: препятствий ВЛ 35-220 кВ </t>
  </si>
  <si>
    <t xml:space="preserve">Демонтаж грозозащитных тросов в анкерном пролете с пересечением одного из препятствий: препятствий автомобильных дорог, линий связи, ВЛ до 10 кВ </t>
  </si>
  <si>
    <t xml:space="preserve">Демонтаж грозозащитных тросов в пролете между промежуточными опорами с пересечением одного из препятствий: железных дорог необщего пользования, ВЛ 35-110 кВ, автомобильных дорог, линий связи, ВЛ до 10 кВ </t>
  </si>
  <si>
    <t xml:space="preserve">Демонтаж сборных железобетонных неразъемных подножников: под промежуточные свободностоящие опоры объемом до 0,6 м3 </t>
  </si>
  <si>
    <t>Демонтаж сборных железобетонных неразъемных подножников: под промежуточные свободностоящие опоры объемом до 2 м3</t>
  </si>
  <si>
    <t xml:space="preserve">Демонтаж сборных железобетонных неразъемных подножников: под промежуточные свободностоящие опоры объемом до 3 м3 </t>
  </si>
  <si>
    <t xml:space="preserve">Демонтаж сборных железобетонных неразъемных подножников: под опоры с оттяжками объемом до 1 м3 </t>
  </si>
  <si>
    <t xml:space="preserve">Демонтаж сборных железобетонных неразъемных подножников: под опоры с оттяжками объемом до 2 м3 </t>
  </si>
  <si>
    <t xml:space="preserve">Демонтаж сборных железобетонных неразъемных подножников: под опоры с оттяжками объемом до 2,5 м3 </t>
  </si>
  <si>
    <t>Демонтаж сборных железобетонных неразъемных подножников: под анкерно-угловые опоры объемом до 1,5 м3</t>
  </si>
  <si>
    <t xml:space="preserve">Демонтаж сборных железобетонных неразъемных подножников: под анкерно-угловые опоры объемом до 3 м3 </t>
  </si>
  <si>
    <t xml:space="preserve">Демонтаж сборных железобетонных разъемных подножников под анкерно-угловые опоры объемом до 5 м3 </t>
  </si>
  <si>
    <t xml:space="preserve">Демонтаж сборных железобетонных анкерных плит объемом: до 0,5 м3 </t>
  </si>
  <si>
    <t xml:space="preserve">Демонтаж сборных железобетонных анкерных плит объемом: до 1,5 м3 </t>
  </si>
  <si>
    <t xml:space="preserve">Демонтаж сборных железобетонных опорных и подкладных плит объемом до 1,5 м3 </t>
  </si>
  <si>
    <t xml:space="preserve">Демонтаж сборных железобетонных ригелей: к железобетонным опорам объемом до 0,1 м3 </t>
  </si>
  <si>
    <t xml:space="preserve">Демонтаж сборных железобетонных ригелей: к железобетонным опорам объемом до 0,3 м3 </t>
  </si>
  <si>
    <t xml:space="preserve">Демонтажсборных железобетонных ригелей: к фундаментам объемом до 0,1 м3 </t>
  </si>
  <si>
    <t xml:space="preserve">Демонтаж сборных железобетонных ригелей: к фундаментам объемом до 0,2 м3 </t>
  </si>
  <si>
    <t xml:space="preserve">Демонтаж монолитных железобетонных фундаментов: из тяжелого бетона, приготавливаемого на строительной площадке, объемом до 25 м3 </t>
  </si>
  <si>
    <t xml:space="preserve">Демонтаж монолитных железобетонных фундаментов: из тяжелого бетона, приготавливаемого на строительной площадке, объемом свыше 25 м3 </t>
  </si>
  <si>
    <t>1. Установка и выверка сборных конструкций и анкеров.
2. Укладка заземлителей в котлован.</t>
  </si>
  <si>
    <t xml:space="preserve">1. Установка и разборка опалубки.
2. Установка арматурных сеток, отдельных стержней, анкерных болтов.
3. Приготовление и укладка бетона.
4. Уход за бетоном.
5. Замоноличивание анкерных болтов.
</t>
  </si>
  <si>
    <t xml:space="preserve">Демонтаж фундамента </t>
  </si>
  <si>
    <t xml:space="preserve">1. Подача свай к месту установки.
2. Установка свай в скважину в проектное положение.
</t>
  </si>
  <si>
    <t xml:space="preserve">Демонтаж железобетонных центрифугированных опор промежуточных, свободностоящих: одностоечных, одноцепных объемом до 2 м3 </t>
  </si>
  <si>
    <t xml:space="preserve">Демонтаж железобетонных центрифугированных опор промежуточных, свободностоящих: одностоечных, одноцепных объемом до 3 м3 </t>
  </si>
  <si>
    <t xml:space="preserve">Демонтаж железобетонных центрифугированных опор промежуточных, свободностоящих: одностоечных, двухцепных объемом до 2 м3 </t>
  </si>
  <si>
    <t xml:space="preserve">Демонтаж железобетонных центрифугированных опор промежуточных, свободностоящих: одностоечных, двухцепных объемом до 3 м3 </t>
  </si>
  <si>
    <t xml:space="preserve">Демонтаж железобетонных центрифугированных опор промежуточных, свободностоящих: П-образных, одно и двухцепных объемом до 5,6 м3 </t>
  </si>
  <si>
    <t xml:space="preserve">Демонтаж железобетонных центрифугированных опор анкерно-угловых, одноцепных, на оттяжках: одностоечных объемом до 2,5 м3 </t>
  </si>
  <si>
    <t xml:space="preserve">Демонтаж железобетонных центрифугированных опор анкерно-угловых, одноцепных, на оттяжках: одностоечных объемом до 3 м3 </t>
  </si>
  <si>
    <t>Демонтаж железобетонных центрифугированных опор анкерно-угловых, одноцепных, на оттяжках: трехстоечных объемом до 8 м3</t>
  </si>
  <si>
    <t xml:space="preserve">Демонтаж железобетонных центрифугированных опор промежуточных, свободностоящих, одностоечных, одно- и двухцепных объемом: до 2 м3 </t>
  </si>
  <si>
    <t xml:space="preserve">1. Выкладка, сборка и установка опор с выверкой.
2. Приварка заземлителей.
</t>
  </si>
  <si>
    <t xml:space="preserve">1. Выкладка, сборка и установка опор с выверкой.
2. Изготовление и крепление внутренних связей.
3. Приварка заземлителей.
</t>
  </si>
  <si>
    <t xml:space="preserve">1. Выкладка, сборка и установка опор с выверкой.
2. Изготовление и крепление оттяжек.
3. Приварка заземлителей.
</t>
  </si>
  <si>
    <t xml:space="preserve">Демонтаж стальных опор промежуточных: свободностоящих, одностоечных массой до 2 т </t>
  </si>
  <si>
    <t xml:space="preserve">Демонтаж стальных опор промежуточных: свободностоящих, одностоечных массой до 4 т </t>
  </si>
  <si>
    <t>Демонтаж стальных опор промежуточных: свободностоящих, одностоечных массой до 5 т</t>
  </si>
  <si>
    <t xml:space="preserve">Демонтаж стальных опор анкерно-угловых, свободностоящих,: одностоечных массой до 5 т </t>
  </si>
  <si>
    <t xml:space="preserve">Демонтаж стальных опор анкерно-угловых, свободностоящих,: одностоечных массой до 15 т </t>
  </si>
  <si>
    <t xml:space="preserve">1. Распаковка пакетов с деталями.
2. Сортировка по маркам.
3. Последовательная сборка болтовых конструкций и присоединение сварных секций.
4. Установка опор.
5. Выверка и окончательное закрепление опор.
</t>
  </si>
  <si>
    <t>1. Установка и заглубление заземлителей.
2. Приварка заземляющих проводников к заземлителям.</t>
  </si>
  <si>
    <t>1. Очистка бетонной поверхности от грязи.
2. Холодная битумная грунтовка.
3. Подготовка и подогрев гидроизоляционного материала.
4. Нанесение щетками или кистями гидроизоляционного материала на изолируемую поверхность за 2 раза.</t>
  </si>
  <si>
    <t xml:space="preserve">1. Подготовка окрасочных агрегатов.
2. Приготовление грунтовочных составов.
3. Нанесение грунта.
4. Промывка, очистка окрасочных агрегатов и шлангов.
5. Контроль качества.
</t>
  </si>
  <si>
    <t>Демонтаж стальных: сварных траверс порталов массой до 0,2 т</t>
  </si>
  <si>
    <t xml:space="preserve">1. Подача деталей к месту сборки.
2. Сборка и проверка правильности сборки.
3. Строповка, подъем, установка, выверка и закрепление конструкций.
</t>
  </si>
  <si>
    <t>1. Сборка и установка стальных конструкций.</t>
  </si>
  <si>
    <t xml:space="preserve">1. Подача деталей к месту сборки.
2. Сборка и проверка правильности сборки.
3. Строповка, подъем, установка, выверка и закрепление конструкций.
4. Сварка монтажных стыков.
</t>
  </si>
  <si>
    <t xml:space="preserve">1. Установка буровой машины и выверка штанги бура над отметкой центра котлована.
2. Бурение котлована диаметром до 1 м.
3. Наращивание шнека (при бурении котлована на глубину более 4м).
4. Очистка бура и откидывание грунта от бровки котлована.
</t>
  </si>
  <si>
    <t xml:space="preserve">1. Разработка грунта с выбрасыванием на бровку.
2. Зачистка дна и поверхности стенок.
3. Откидка грунта от бровки.
</t>
  </si>
  <si>
    <t xml:space="preserve">1. Разметка очертания ям.
2. Разработка грунта с выбрасыванием на бровку.
3. Зачистка дна и поверхности стенок.
4. Переходы от ямы к яме.
</t>
  </si>
  <si>
    <t xml:space="preserve">1. Засыпка ранее выброшенным грунтом с разбивкой комьев и трамбованием.
2. Поливка водой при необходимости.
</t>
  </si>
  <si>
    <t xml:space="preserve">1. Разработка грунта навымет.
2. Устройство и содержание водоотводных канав или ограждающих валиков.
3. Вспомогательные работы, связанные с перемещением экскаватора из забоя в забой.
</t>
  </si>
  <si>
    <t xml:space="preserve">1. Перемещение грунта с засыпкой траншей и котлованов.
</t>
  </si>
  <si>
    <t xml:space="preserve">1. Уплотнение грунта.
</t>
  </si>
  <si>
    <t>1. Разравнивание и трамбование основания.</t>
  </si>
  <si>
    <t>Произвезти погрузку демонтированных  прочих материалов, деталей и конструкции (провод, грозотрос и т.д.) с использованием погрузчика</t>
  </si>
  <si>
    <t>маш.-ч</t>
  </si>
  <si>
    <t>Произвезти погрузку мусора стротельного вручную</t>
  </si>
  <si>
    <t>Доставка бригады до места работ и обратно автомобилем типа УАЗ, ГАЗ</t>
  </si>
  <si>
    <t>Начальник СЛЭП</t>
  </si>
  <si>
    <t>8. Замена грозозащитных тросов ВЛ 35-220 кВ между опорами с пересечением препятствий</t>
  </si>
  <si>
    <t>18. Прочие работы на ВЛ 35-220 кВ</t>
  </si>
  <si>
    <t>Погрузка при автомобильных перевозках демонтированных металлических конструкций массой до 3 т (мет.опоры, траверсы, фундаменты и т.д.)</t>
  </si>
  <si>
    <t>Погрузка при автомобильных перевозках демонтированных металлических конструкций массой до 6 т (мет.опоры, траверсы, фундаменты и т.д.)</t>
  </si>
  <si>
    <t>Разгрузка при автомобильных перевозках демонтированных металлических конструкций массой до 3 т (мет.опоры, траверсы, фундаменты и т.д.)</t>
  </si>
  <si>
    <t>Разгрузка при автомобильных перевозках демонтированных металлических конструкций массой до 6 т (мет.опоры, траверсы, фундаменты и т.д.)</t>
  </si>
  <si>
    <t>Перевозка грузов I класса автомобилями-самосвалами грузоподъемностью до 15 т на расстояние до 10 км</t>
  </si>
  <si>
    <t>Перевозка грузов I класса автомобилями-самосвалами грузоподъемностью до 15 т на расстояние до 20 км</t>
  </si>
  <si>
    <t>Перевозка грузов I класса автомобилями-самосвалами грузоподъемностью до 15 т на расстояние до 30 км</t>
  </si>
  <si>
    <t>Перевозка грузов I класса автомобилями-самосвалами грузоподъемностью до 15 т на расстояние до 40 км</t>
  </si>
  <si>
    <t>Перевозка грузов I класса автомобилями-самосвалами грузоподъемностью до 15 т на расстояние до 50 км</t>
  </si>
  <si>
    <t>Перевозка грузов I класса автомобилями бортовыми грузоподъемностью до 20 т на расстояние до 10 км</t>
  </si>
  <si>
    <t>Перевозка грузов I класса автомобилями бортовыми грузоподъемностью до 20 т на расстояние до 20 км</t>
  </si>
  <si>
    <t>Перевозка грузов I класса автомобилями бортовыми грузоподъемностью до 20 т на расстояние до 50 км</t>
  </si>
  <si>
    <t>22. Перевозка грузов автомобильным транспортом</t>
  </si>
  <si>
    <t xml:space="preserve"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35 и 110 кВ (6 проводов) </t>
  </si>
  <si>
    <t>Демонтаж проводов между промежуточными опорами с пересечением одного из препятствий: железных дорог необщего пользования, напряжение пересекающей ВЛ: 220 кВ (6 проводов)</t>
  </si>
  <si>
    <t xml:space="preserve">Демонтаж проводов между промежуточными опорами с пересечением одного из препятствий: ВЛ 35-110 кВ, напряжение пересекающей ВЛ: 35 и 110 кВ (6 проводов) </t>
  </si>
  <si>
    <t xml:space="preserve">Демонтаж проводов между промежуточными опорами с пересечением одного из препятствий: ВЛ 35-110 кВ, напряжение пересекающей ВЛ: 220 кВ (6 проводов)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</si>
  <si>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110 кВ (6 проводов) </t>
  </si>
  <si>
    <t xml:space="preserve">Демонтаж проводов между промежуточными опорами с пересечением одного из препятствий: автомобильных дорог, линий связи, ВЛ до 10 кВ,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</si>
  <si>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</si>
  <si>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</si>
  <si>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электрифицированных железных дорог общего пользования,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</si>
  <si>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</si>
  <si>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</si>
  <si>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</si>
  <si>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ВЛ 35-220 кВ,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</si>
  <si>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ВЛ 35-220 кВ,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</si>
  <si>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ВЛ 35-220 кВ, напряжение пересекающей ВЛ: 220 кВ (6 проводов)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</si>
  <si>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35 кВ (6 проводов)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</si>
  <si>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110 кВ (6 проводов) </t>
  </si>
  <si>
    <t xml:space="preserve">Демонтаж проводов между анкерными опорами с пересечением одного из препятствий: автомобильных дорог, линий связи, ВЛ до 10 кВ, напряжение пересекающей ВЛ: 220 кВ (6 проводов) </t>
  </si>
  <si>
    <t>Перевозка грузов I класса автомобилями бортовыми грузоподъемностью до 20 т на расстояние до 30 км</t>
  </si>
  <si>
    <t>Перевозка грузов I класса автомобилями бортовыми грузоподъемностью до 20 т на расстояние до 40 км</t>
  </si>
  <si>
    <t>19. Земляные работы</t>
  </si>
  <si>
    <t>20. Погрузо-разгрузочные работы</t>
  </si>
  <si>
    <t>м2</t>
  </si>
  <si>
    <t>Установка стальных узкобазовых промежуточных опор ВЛ 35, 110 и 220 кВ: : одноцепных, массой свыше 1,5 до 1,8 т</t>
  </si>
  <si>
    <t>Установка стальных узкобазовых промежуточных опор ВЛ 35, 110 и 220 кВ: : одноцепных, массой свыше 1,8 до 2,2 т</t>
  </si>
  <si>
    <t>Установка стальных узкобазовых промежуточных опор ВЛ 35, 110 и 220 кВ: : одноцепных, массой свыше 2,9 до 3,2 т</t>
  </si>
  <si>
    <t>Установка стальных узкобазовых промежуточных опор ВЛ 35, 110 и 220 кВ: : двухцепных, массой свыше 1,8 до 2,3 т</t>
  </si>
  <si>
    <t>Установка стальных узкобазовых промежуточных опор ВЛ 35, 110 и 220 кВ: : двухцепных, массой свыше 2,3 до 2,6 т</t>
  </si>
  <si>
    <t>Установка стальных узкобазовых промежуточных опор ВЛ 35, 110 и 220 кВ: : двухцепных, массой 5,9 т</t>
  </si>
  <si>
    <t>1. Распаковка и сортировка по маркам пакетов с деталями опор.
2. Последовательная сборка болтовых конструкций и присоединение сварных секций.
3. Установка опор.
4. Выверка и окончательное закрепление опор.</t>
  </si>
  <si>
    <t>м</t>
  </si>
  <si>
    <t>1. Выгрузка материалов.
2. Крепление кронштейнов к металлическим стойкам.
3. Распределение барьера безопасности вдоль трассы.
4. Натяжение барьера безопасности до проектного положения.
5. Закрепление барьера безопасности на кронштейнах.
6. Натяжение несущей ленты с фиксацией на кронштейнах.
7. Скрепление несущей ленты с барьером безопасности.</t>
  </si>
  <si>
    <t>Устройство барьеров безопасности: плоских с креплением на кронштейнах</t>
  </si>
  <si>
    <t>Устройство барьеров безопасности: спиральных с креплением на кронштейнах</t>
  </si>
  <si>
    <t>1. Демонтаж ж/б плит весом свыше 1,5т до 3,5т</t>
  </si>
  <si>
    <t>1.Устройство постели из песка с выравниваниванием и тромбованием основания.
2. Установка ж/б плит.
3. Выверка правильности установки ж/б плит.
4.Заделка швов песком между ж/б плитами.</t>
  </si>
  <si>
    <t>1 устройство</t>
  </si>
  <si>
    <t>Установка телевышки. 
Подъем в корзине электромонтеров, ерша-заградителя к траверсе. 
Крепление устройств на траверсе. 
Опускание корзины телевышки. 
Перевод телевышки в транспортное положение.</t>
  </si>
  <si>
    <t>№ п/п</t>
  </si>
  <si>
    <t>Единица измерения</t>
  </si>
  <si>
    <t>Кол-во</t>
  </si>
  <si>
    <t>Установка стальных: сварных траверс порталов массой до 0,2 т (Демонтаж)</t>
  </si>
  <si>
    <t>Установка стальных: сварных траверс порталов массой до 0,2 т</t>
  </si>
  <si>
    <t>Установка стальных лестниц на железобетонные центрифугированные опоры</t>
  </si>
  <si>
    <t>Установка стальных: сварных молниеотводов и тросостоек массой до 0,2 т</t>
  </si>
  <si>
    <t>Установка стальных: болтовых молниеотводов и тросостоек массой до 0,6 т</t>
  </si>
  <si>
    <t>Восстановление обрешетки металлической опоры с подъемом по стойке опоры</t>
  </si>
  <si>
    <t>Раскерновка (обварка) болтов на  металлической опоре с подъемом по стойке опоры</t>
  </si>
  <si>
    <t>Установка протектора защитного на провод ВЛ напряжением 35-220кВ с применением АГП</t>
  </si>
  <si>
    <t>Установка протектора защитного на грозозащитный трос ВЛ напряжением 35-220кВ с применением АГП</t>
  </si>
  <si>
    <t>Замена плашечного, петлевого зажима в шлейфе на анкерной опоре ВЛ напряжением 35-110кВ с применением АГП</t>
  </si>
  <si>
    <t>Замена плашечного, петлевого зажима в шлейфе на анкерной опоре ВЛ напряжением 220кВ с применением АГП</t>
  </si>
  <si>
    <t>Замена 1 гасителя вибрации на грозозащитном тросе ВЛ напряжением 35-110кВ с применением АГП на 1 опоре</t>
  </si>
  <si>
    <t>Замена каждого последующего гасителя вибрации на грозозащитном тросе ВЛ напряжением 35-220кВ с применением АГП на 1 опоре</t>
  </si>
  <si>
    <t>Замена 1 гасителя вибрации на грозозащитном тросе ВЛ напряжением 220кВ с применением АГП на 1 опоре</t>
  </si>
  <si>
    <t>Замена каждого последующего гасителя вибрации на грозозащитном тросе ВЛ напряжением 220кВ с применением АГП на 1 опоре</t>
  </si>
  <si>
    <t>Замена 1 гасителя вибрации на проводе промежуточной опоры  ВЛ 35-220 кВ с применением АГП без опускания провода на землю на 1 опоре</t>
  </si>
  <si>
    <t>Замена каждого последующего гасителя вибрации на проводе промежуточной опоры  ВЛ 35-220 кВ с применением АГП без опускания провода на землю на 1 опоре</t>
  </si>
  <si>
    <t>Замена 1 гирлянды подвесных изоляторов изоляторами другого типа на анкерной опоре  ВЛ 35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</si>
  <si>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35 кВ с опусканием гирлянды  на землю с применением АГП на 1 опоре</t>
  </si>
  <si>
    <t>Замена 1 гирлянды подвесных изоляторов изоляторами другого типа на анкерной опоре  ВЛ 110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</si>
  <si>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110 кВ с опусканием гирлянды  на землю с применением АГП на 1 опоре</t>
  </si>
  <si>
    <t>Замена 1 гирлянды подвесных изоляторов изоляторами другого типа на анкерной опоре  ВЛ 220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</si>
  <si>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анкерной опоре  ВЛ 220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</si>
  <si>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ВЛ 35кВ с опусканием гирлянды с проводом на землю с применением АГП на 1 опоре</t>
  </si>
  <si>
    <t>Замена каждой последующей гирлянды подвесных изоляторов изоляторами другого типа на промежуточной опоре  ВЛ 35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</si>
  <si>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 ВЛ 110 кВ с опусканием гирлянды  на землю с применением АГП на 1 опоре</t>
  </si>
  <si>
    <t>Замена каждой последующей гирлянды подвесных изоляторов изоляторами другого типа на промежуточной опоре  ВЛ 110 кВ с опусканием гирлянды  на землю с применением АГП на 1 опоре</t>
  </si>
  <si>
    <t>Замена 1 гирлянды подвесных изоляторов изоляторами другого типа на промежуточной опоре  ВЛ 220 кВ с опусканием гирлянды  на землю с применением АГП  на 1 опоре</t>
  </si>
  <si>
    <t>Замена каждой последующей гирлянды подвесных изоляторов изоляторами другого типа на промежуточной опоре  ВЛ 220 кВ с опусканием гирлянды  на землю с применением АГП  на 1 опоре</t>
  </si>
  <si>
    <t>Установка противоптичьих устройств на опорах ВЛ напряжением 35-220кВ с применением АГП</t>
  </si>
  <si>
    <t>Демонтаж ж/б плит (временные дороги, территории стройки, площадки) весом свыше 1,5т до 3,5т</t>
  </si>
  <si>
    <t>Укладка ж/б плит (временные дороги, территории стройки, площадки) весом свыше 1,5т до 3,5т</t>
  </si>
  <si>
    <t>1кг обрешетки</t>
  </si>
  <si>
    <t>1 бандаж (протектор)</t>
  </si>
  <si>
    <t>1  ШТ.</t>
  </si>
  <si>
    <t>1 болт</t>
  </si>
  <si>
    <t>1 гаситель вибрации</t>
  </si>
  <si>
    <t>Подготовка электрогазосварочной аппаратуры к работе.
Подъем на опору электромонтеров. 
Установка такелажной оснастки. 
Определение состояния деталей опоры и размеров поврежденных участков. 
Заготовка профильного металла нужного размера. 
Удаление остатков обрешетки и замена их заготовленными деталями. 
Раскерновка болтов (сварка). 
Осмотр швов, очистка деталей от окалины, коррозии, грязи, их покраска. 
Снятие такелажной оснастки. 
Спуск электромонтеров с опоры.</t>
  </si>
  <si>
    <t>Подъем на опору электромонтеров, инструмента (сварочного оборудования) и краски. 
Раскерновка (обварка) болтов, очистка их от коррозии и грязи, покраска. 
Спуск электромонтеров с опоры.</t>
  </si>
  <si>
    <t xml:space="preserve"> Установка телевышки. 
Подъем в корзине телевышки электромонтеров к проводу. 
Установка бандажа (протектора защитного). 
Опускание корзины телевышки. 
Перевод телевышки в транспортное положение.</t>
  </si>
  <si>
    <t xml:space="preserve"> Установка телевышки. 
Подъем в корзине телевышки электромонтеров к тросу. 
Установка бандажа (протектора защитного). 
Опускание корзины телевышки. 
Перевод телевышки в транспортное положение.</t>
  </si>
  <si>
    <t>Установка телевышки.   
Подъем в корзине телевышки электромонтеров, инструмента и зажимов. 
Разболчивание и снятие старого зажима. 
Установка нового зажима. 
Опускание корзины телевышки.</t>
  </si>
  <si>
    <t>Установка телевышки. 
Подъем в корзине телевышки электромонтеров, инструмента и зажимов. 
Разболчивание и снятие старого зажима. 
Установка нового зажима. 
Опускание корзины телевышки.</t>
  </si>
  <si>
    <t>Установка телевышки. 
Подъем в корзине телевышки гасителей вибрации и инструмента. 
Подъем электромонтеров в корзине телевышки. 
Снятие старого гасителя вибрации, установка и закрепление нового гасителя на грозозащитном тросе. 
Опускание корзины телевышки. 
Перевод телевышки в транспортное положение.</t>
  </si>
  <si>
    <t>Разболчивание и снятие старого зажима. 
Установка и закрепление на молниезащитном тросе нового гасителя.</t>
  </si>
  <si>
    <t>Установка телевышки. 
Подъем в корзине телевышки электромонтеров, гасителя вибрации и инструмента. 
Снятие старого гасителя вибрации, установка и закрепление на проводе нового гасителя. 
Опускание корзины телевышки. 
Перевод телевышки в транспортное положение.</t>
  </si>
  <si>
    <t>Распаковка ящиков с изоляторами. 
Очистка и протирка изоляторов. 
Сборка изоляторов в гирлянду, подсоединение сцепной арматуры. 
Установка телевышки, подъем в корзине телевышки электромонтеров, такелажной оснастки, установка на траверсе трех блоков, тягового троса и капронового каната. 
Крепление блока у основания опоры и троса, пропущенного через блоки к проводу и тяговому механизму. 
Натяжение провода до слабины в подвеске. 
Крепление к концам каната, пропущенного через блок, заменяемой и новой подвесок. 
Отсоединение заменяемой подвески с опусканием ее на землю с одновременным подъемом новой подвески. 
Присоединение новой подвески к траверсе и проводу. 
Перевод тяжения провода на подвеску. 
Снятие оснастки с опоры. 
Опускание корзины телевышки. 
Перевод телевышки в транспортное положение.</t>
  </si>
  <si>
    <t>Очистка и протирка изоляторов. 
Крепление блока у основания опоры и троса, пропущенного через блоки к проводу и тяговому механизму. 
Натяжение провода до слабины в подвеске. 
Крепление к концам каната, пропущенного через блок, заменяемой и новой подвесок. 
Отсоединение заменяемой подвески с опусканием ее на землю, замена дефектных изоляторов, подъем подвески. Присоединение новой подвески к траверсе и проводу. Перевод тяжения провода на подвеску.</t>
  </si>
  <si>
    <t xml:space="preserve">Очистка и протирка изоляторов. 
Подъем и заправка через блоки тягового троса и крепление его к подвеске и механизму. 
Крепление к подвеске капроновой оттяжки. 
Подтягивание механизмом тягового троса, расцепление подвески и опускание ее на землю вместе с проводом. 
Подъем новой подвески и крепление ее к траверсе. </t>
  </si>
  <si>
    <t>Распаковка ящиков с изоляторами. 
Очистка и протирка изоляторов. 
Сборка изоляторов в гирлянду, подсоединение сцепной арматуры. 
Установка телевышки, подъем в корзине телевышки электромонтеров, такелажной оснастки, установка блоков на траверсе и у основания опоры. 
Подъем и заправка через блоки тягового троса и крепление его к подвеске и механизму. 
Крепление к подвеске капроновой оттяжки. 
Подтягивание механизмом тягового троса, расцепление подвески и опускание ее на землю вместе с проводом. 
Подъем новой подвески и крепление ее к траверсе. 
Снятие оснастки с опоры. 
Опускание корзины телевышки. 
Перевод телевышки в транспортное положение.</t>
  </si>
  <si>
    <t>Фалин А.Е.</t>
  </si>
  <si>
    <t>Перечень стоимостей единичных видов работ</t>
  </si>
  <si>
    <t>Приложение 1  к техническому заданию</t>
  </si>
  <si>
    <t>Утверждаю:</t>
  </si>
  <si>
    <t>Заместитель  директора – главный инженер филиала ПАО "Россети Московский регион" - Новая Москва</t>
  </si>
  <si>
    <t>_________________  А.Ю. Непомнящий</t>
  </si>
  <si>
    <t xml:space="preserve"> «____» _____________ 20____г.</t>
  </si>
  <si>
    <t xml:space="preserve">Выполнение неотложных аварийно-восстановительных работ  по ремонту  на ВЛ 35-220 кВ для нужд фиилала ПАО "Россети Московский регион" -  Новая Москва в 2027 г. </t>
  </si>
  <si>
    <t>Предельная стоимость на 2027год, с учетом расчетного индекса 1,0795 без учёта стоимости МР и усложняющих условий,  руб. без НДС</t>
  </si>
  <si>
    <t>Предельная стоимость единицы работ в текущих ценах 
без учёта стоимости МР и усложняющих условий, 
руб. с учетом НДС 22%</t>
  </si>
  <si>
    <t>Предельная стоимость единицы работ в текущих ценах без учёта стоимости МР и усложняющих условий,  по альбому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</si>
</sst>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 applyNumberFormat="0"/>
  </cellStyleXfs>
  <cellXfs count="11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/>
    <xf numFmtId="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1" fillId="0" borderId="1" xfId="2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14" fillId="0" borderId="0" xfId="0" applyFont="1" applyFill="1" applyBorder="1" applyAlignment="1">
      <alignment horizontal="left" vertical="top"/>
    </xf>
    <xf numFmtId="0" fontId="1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20" fillId="0" borderId="1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/>
    </xf>
    <xf numFmtId="0" fontId="21" fillId="0" borderId="3" xfId="2" applyFont="1" applyFill="1" applyBorder="1" applyAlignment="1">
      <alignment horizontal="center" vertical="center"/>
    </xf>
    <xf numFmtId="4" fontId="20" fillId="0" borderId="4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left" vertical="center"/>
    </xf>
    <xf numFmtId="4" fontId="15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4" fontId="12" fillId="2" borderId="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/>
    </xf>
    <xf numFmtId="0" fontId="8" fillId="0" borderId="8" xfId="0" applyFont="1" applyFill="1" applyBorder="1"/>
    <xf numFmtId="0" fontId="15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2" fillId="0" borderId="0" xfId="5" applyFont="1"/>
    <xf numFmtId="0" fontId="22" fillId="0" borderId="0" xfId="5" applyFont="1" applyAlignment="1">
      <alignment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21" fillId="0" borderId="0" xfId="5" applyFont="1" applyAlignment="1">
      <alignment horizontal="center"/>
    </xf>
    <xf numFmtId="0" fontId="0" fillId="0" borderId="0" xfId="0"/>
    <xf numFmtId="0" fontId="22" fillId="0" borderId="0" xfId="5" applyFont="1" applyAlignment="1">
      <alignment horizontal="right" wrapText="1"/>
    </xf>
    <xf numFmtId="0" fontId="22" fillId="0" borderId="0" xfId="5" applyFont="1" applyAlignment="1">
      <alignment horizontal="center"/>
    </xf>
    <xf numFmtId="0" fontId="22" fillId="0" borderId="0" xfId="5" applyFont="1" applyAlignment="1">
      <alignment horizontal="right"/>
    </xf>
    <xf numFmtId="0" fontId="4" fillId="0" borderId="0" xfId="0" applyFont="1" applyFill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/>
  </cellXfs>
  <cellStyles count="6">
    <cellStyle name="Обычный" xfId="0" builtinId="0"/>
    <cellStyle name="Обычный 14" xfId="5"/>
    <cellStyle name="Обычный 2" xfId="2"/>
    <cellStyle name="Обычный 2 2" xfId="4"/>
    <cellStyle name="Обычный 7 2" xfId="1"/>
    <cellStyle name="Обычный 7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2" name="TextBox 1"/>
        <xdr:cNvSpPr txBox="1"/>
      </xdr:nvSpPr>
      <xdr:spPr>
        <a:xfrm>
          <a:off x="126873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219075</xdr:rowOff>
    </xdr:from>
    <xdr:ext cx="184731" cy="264560"/>
    <xdr:sp macro="" textlink="">
      <xdr:nvSpPr>
        <xdr:cNvPr id="3" name="TextBox 2"/>
        <xdr:cNvSpPr txBox="1"/>
      </xdr:nvSpPr>
      <xdr:spPr>
        <a:xfrm>
          <a:off x="126873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4" name="TextBox 3"/>
        <xdr:cNvSpPr txBox="1"/>
      </xdr:nvSpPr>
      <xdr:spPr>
        <a:xfrm>
          <a:off x="117348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5" name="TextBox 4"/>
        <xdr:cNvSpPr txBox="1"/>
      </xdr:nvSpPr>
      <xdr:spPr>
        <a:xfrm>
          <a:off x="11734800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6" name="TextBox 5"/>
        <xdr:cNvSpPr txBox="1"/>
      </xdr:nvSpPr>
      <xdr:spPr>
        <a:xfrm>
          <a:off x="10776857" y="187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219075</xdr:rowOff>
    </xdr:from>
    <xdr:ext cx="184731" cy="264560"/>
    <xdr:sp macro="" textlink="">
      <xdr:nvSpPr>
        <xdr:cNvPr id="7" name="TextBox 6"/>
        <xdr:cNvSpPr txBox="1"/>
      </xdr:nvSpPr>
      <xdr:spPr>
        <a:xfrm>
          <a:off x="10776857" y="18791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0"/>
  <sheetViews>
    <sheetView tabSelected="1" zoomScaleNormal="100" workbookViewId="0">
      <selection activeCell="K13" sqref="K13"/>
    </sheetView>
  </sheetViews>
  <sheetFormatPr defaultRowHeight="18.75" x14ac:dyDescent="0.3"/>
  <cols>
    <col min="1" max="1" width="7.85546875" style="40" customWidth="1"/>
    <col min="2" max="2" width="64.85546875" style="21" customWidth="1"/>
    <col min="3" max="3" width="64.85546875" style="41" customWidth="1"/>
    <col min="4" max="4" width="19.28515625" style="42" customWidth="1"/>
    <col min="5" max="5" width="15.42578125" style="42" customWidth="1"/>
    <col min="6" max="6" width="28.42578125" style="42" hidden="1" customWidth="1"/>
    <col min="7" max="7" width="34.28515625" style="42" hidden="1" customWidth="1"/>
    <col min="8" max="8" width="33.42578125" style="22" customWidth="1"/>
    <col min="9" max="14" width="9.140625" style="22"/>
    <col min="15" max="16" width="137.7109375" style="22" hidden="1" customWidth="1"/>
    <col min="17" max="249" width="9.140625" style="22"/>
    <col min="250" max="250" width="5.7109375" style="22" customWidth="1"/>
    <col min="251" max="251" width="85.140625" style="22" customWidth="1"/>
    <col min="252" max="252" width="19.42578125" style="22" customWidth="1"/>
    <col min="253" max="253" width="14" style="22" customWidth="1"/>
    <col min="254" max="255" width="13.85546875" style="22" customWidth="1"/>
    <col min="256" max="270" width="9.140625" style="22"/>
    <col min="271" max="272" width="0" style="22" hidden="1" customWidth="1"/>
    <col min="273" max="505" width="9.140625" style="22"/>
    <col min="506" max="506" width="5.7109375" style="22" customWidth="1"/>
    <col min="507" max="507" width="85.140625" style="22" customWidth="1"/>
    <col min="508" max="508" width="19.42578125" style="22" customWidth="1"/>
    <col min="509" max="509" width="14" style="22" customWidth="1"/>
    <col min="510" max="511" width="13.85546875" style="22" customWidth="1"/>
    <col min="512" max="526" width="9.140625" style="22"/>
    <col min="527" max="528" width="0" style="22" hidden="1" customWidth="1"/>
    <col min="529" max="761" width="9.140625" style="22"/>
    <col min="762" max="762" width="5.7109375" style="22" customWidth="1"/>
    <col min="763" max="763" width="85.140625" style="22" customWidth="1"/>
    <col min="764" max="764" width="19.42578125" style="22" customWidth="1"/>
    <col min="765" max="765" width="14" style="22" customWidth="1"/>
    <col min="766" max="767" width="13.85546875" style="22" customWidth="1"/>
    <col min="768" max="782" width="9.140625" style="22"/>
    <col min="783" max="784" width="0" style="22" hidden="1" customWidth="1"/>
    <col min="785" max="1017" width="9.140625" style="22"/>
    <col min="1018" max="1018" width="5.7109375" style="22" customWidth="1"/>
    <col min="1019" max="1019" width="85.140625" style="22" customWidth="1"/>
    <col min="1020" max="1020" width="19.42578125" style="22" customWidth="1"/>
    <col min="1021" max="1021" width="14" style="22" customWidth="1"/>
    <col min="1022" max="1023" width="13.85546875" style="22" customWidth="1"/>
    <col min="1024" max="1038" width="9.140625" style="22"/>
    <col min="1039" max="1040" width="0" style="22" hidden="1" customWidth="1"/>
    <col min="1041" max="1273" width="9.140625" style="22"/>
    <col min="1274" max="1274" width="5.7109375" style="22" customWidth="1"/>
    <col min="1275" max="1275" width="85.140625" style="22" customWidth="1"/>
    <col min="1276" max="1276" width="19.42578125" style="22" customWidth="1"/>
    <col min="1277" max="1277" width="14" style="22" customWidth="1"/>
    <col min="1278" max="1279" width="13.85546875" style="22" customWidth="1"/>
    <col min="1280" max="1294" width="9.140625" style="22"/>
    <col min="1295" max="1296" width="0" style="22" hidden="1" customWidth="1"/>
    <col min="1297" max="1529" width="9.140625" style="22"/>
    <col min="1530" max="1530" width="5.7109375" style="22" customWidth="1"/>
    <col min="1531" max="1531" width="85.140625" style="22" customWidth="1"/>
    <col min="1532" max="1532" width="19.42578125" style="22" customWidth="1"/>
    <col min="1533" max="1533" width="14" style="22" customWidth="1"/>
    <col min="1534" max="1535" width="13.85546875" style="22" customWidth="1"/>
    <col min="1536" max="1550" width="9.140625" style="22"/>
    <col min="1551" max="1552" width="0" style="22" hidden="1" customWidth="1"/>
    <col min="1553" max="1785" width="9.140625" style="22"/>
    <col min="1786" max="1786" width="5.7109375" style="22" customWidth="1"/>
    <col min="1787" max="1787" width="85.140625" style="22" customWidth="1"/>
    <col min="1788" max="1788" width="19.42578125" style="22" customWidth="1"/>
    <col min="1789" max="1789" width="14" style="22" customWidth="1"/>
    <col min="1790" max="1791" width="13.85546875" style="22" customWidth="1"/>
    <col min="1792" max="1806" width="9.140625" style="22"/>
    <col min="1807" max="1808" width="0" style="22" hidden="1" customWidth="1"/>
    <col min="1809" max="2041" width="9.140625" style="22"/>
    <col min="2042" max="2042" width="5.7109375" style="22" customWidth="1"/>
    <col min="2043" max="2043" width="85.140625" style="22" customWidth="1"/>
    <col min="2044" max="2044" width="19.42578125" style="22" customWidth="1"/>
    <col min="2045" max="2045" width="14" style="22" customWidth="1"/>
    <col min="2046" max="2047" width="13.85546875" style="22" customWidth="1"/>
    <col min="2048" max="2062" width="9.140625" style="22"/>
    <col min="2063" max="2064" width="0" style="22" hidden="1" customWidth="1"/>
    <col min="2065" max="2297" width="9.140625" style="22"/>
    <col min="2298" max="2298" width="5.7109375" style="22" customWidth="1"/>
    <col min="2299" max="2299" width="85.140625" style="22" customWidth="1"/>
    <col min="2300" max="2300" width="19.42578125" style="22" customWidth="1"/>
    <col min="2301" max="2301" width="14" style="22" customWidth="1"/>
    <col min="2302" max="2303" width="13.85546875" style="22" customWidth="1"/>
    <col min="2304" max="2318" width="9.140625" style="22"/>
    <col min="2319" max="2320" width="0" style="22" hidden="1" customWidth="1"/>
    <col min="2321" max="2553" width="9.140625" style="22"/>
    <col min="2554" max="2554" width="5.7109375" style="22" customWidth="1"/>
    <col min="2555" max="2555" width="85.140625" style="22" customWidth="1"/>
    <col min="2556" max="2556" width="19.42578125" style="22" customWidth="1"/>
    <col min="2557" max="2557" width="14" style="22" customWidth="1"/>
    <col min="2558" max="2559" width="13.85546875" style="22" customWidth="1"/>
    <col min="2560" max="2574" width="9.140625" style="22"/>
    <col min="2575" max="2576" width="0" style="22" hidden="1" customWidth="1"/>
    <col min="2577" max="2809" width="9.140625" style="22"/>
    <col min="2810" max="2810" width="5.7109375" style="22" customWidth="1"/>
    <col min="2811" max="2811" width="85.140625" style="22" customWidth="1"/>
    <col min="2812" max="2812" width="19.42578125" style="22" customWidth="1"/>
    <col min="2813" max="2813" width="14" style="22" customWidth="1"/>
    <col min="2814" max="2815" width="13.85546875" style="22" customWidth="1"/>
    <col min="2816" max="2830" width="9.140625" style="22"/>
    <col min="2831" max="2832" width="0" style="22" hidden="1" customWidth="1"/>
    <col min="2833" max="3065" width="9.140625" style="22"/>
    <col min="3066" max="3066" width="5.7109375" style="22" customWidth="1"/>
    <col min="3067" max="3067" width="85.140625" style="22" customWidth="1"/>
    <col min="3068" max="3068" width="19.42578125" style="22" customWidth="1"/>
    <col min="3069" max="3069" width="14" style="22" customWidth="1"/>
    <col min="3070" max="3071" width="13.85546875" style="22" customWidth="1"/>
    <col min="3072" max="3086" width="9.140625" style="22"/>
    <col min="3087" max="3088" width="0" style="22" hidden="1" customWidth="1"/>
    <col min="3089" max="3321" width="9.140625" style="22"/>
    <col min="3322" max="3322" width="5.7109375" style="22" customWidth="1"/>
    <col min="3323" max="3323" width="85.140625" style="22" customWidth="1"/>
    <col min="3324" max="3324" width="19.42578125" style="22" customWidth="1"/>
    <col min="3325" max="3325" width="14" style="22" customWidth="1"/>
    <col min="3326" max="3327" width="13.85546875" style="22" customWidth="1"/>
    <col min="3328" max="3342" width="9.140625" style="22"/>
    <col min="3343" max="3344" width="0" style="22" hidden="1" customWidth="1"/>
    <col min="3345" max="3577" width="9.140625" style="22"/>
    <col min="3578" max="3578" width="5.7109375" style="22" customWidth="1"/>
    <col min="3579" max="3579" width="85.140625" style="22" customWidth="1"/>
    <col min="3580" max="3580" width="19.42578125" style="22" customWidth="1"/>
    <col min="3581" max="3581" width="14" style="22" customWidth="1"/>
    <col min="3582" max="3583" width="13.85546875" style="22" customWidth="1"/>
    <col min="3584" max="3598" width="9.140625" style="22"/>
    <col min="3599" max="3600" width="0" style="22" hidden="1" customWidth="1"/>
    <col min="3601" max="3833" width="9.140625" style="22"/>
    <col min="3834" max="3834" width="5.7109375" style="22" customWidth="1"/>
    <col min="3835" max="3835" width="85.140625" style="22" customWidth="1"/>
    <col min="3836" max="3836" width="19.42578125" style="22" customWidth="1"/>
    <col min="3837" max="3837" width="14" style="22" customWidth="1"/>
    <col min="3838" max="3839" width="13.85546875" style="22" customWidth="1"/>
    <col min="3840" max="3854" width="9.140625" style="22"/>
    <col min="3855" max="3856" width="0" style="22" hidden="1" customWidth="1"/>
    <col min="3857" max="4089" width="9.140625" style="22"/>
    <col min="4090" max="4090" width="5.7109375" style="22" customWidth="1"/>
    <col min="4091" max="4091" width="85.140625" style="22" customWidth="1"/>
    <col min="4092" max="4092" width="19.42578125" style="22" customWidth="1"/>
    <col min="4093" max="4093" width="14" style="22" customWidth="1"/>
    <col min="4094" max="4095" width="13.85546875" style="22" customWidth="1"/>
    <col min="4096" max="4110" width="9.140625" style="22"/>
    <col min="4111" max="4112" width="0" style="22" hidden="1" customWidth="1"/>
    <col min="4113" max="4345" width="9.140625" style="22"/>
    <col min="4346" max="4346" width="5.7109375" style="22" customWidth="1"/>
    <col min="4347" max="4347" width="85.140625" style="22" customWidth="1"/>
    <col min="4348" max="4348" width="19.42578125" style="22" customWidth="1"/>
    <col min="4349" max="4349" width="14" style="22" customWidth="1"/>
    <col min="4350" max="4351" width="13.85546875" style="22" customWidth="1"/>
    <col min="4352" max="4366" width="9.140625" style="22"/>
    <col min="4367" max="4368" width="0" style="22" hidden="1" customWidth="1"/>
    <col min="4369" max="4601" width="9.140625" style="22"/>
    <col min="4602" max="4602" width="5.7109375" style="22" customWidth="1"/>
    <col min="4603" max="4603" width="85.140625" style="22" customWidth="1"/>
    <col min="4604" max="4604" width="19.42578125" style="22" customWidth="1"/>
    <col min="4605" max="4605" width="14" style="22" customWidth="1"/>
    <col min="4606" max="4607" width="13.85546875" style="22" customWidth="1"/>
    <col min="4608" max="4622" width="9.140625" style="22"/>
    <col min="4623" max="4624" width="0" style="22" hidden="1" customWidth="1"/>
    <col min="4625" max="4857" width="9.140625" style="22"/>
    <col min="4858" max="4858" width="5.7109375" style="22" customWidth="1"/>
    <col min="4859" max="4859" width="85.140625" style="22" customWidth="1"/>
    <col min="4860" max="4860" width="19.42578125" style="22" customWidth="1"/>
    <col min="4861" max="4861" width="14" style="22" customWidth="1"/>
    <col min="4862" max="4863" width="13.85546875" style="22" customWidth="1"/>
    <col min="4864" max="4878" width="9.140625" style="22"/>
    <col min="4879" max="4880" width="0" style="22" hidden="1" customWidth="1"/>
    <col min="4881" max="5113" width="9.140625" style="22"/>
    <col min="5114" max="5114" width="5.7109375" style="22" customWidth="1"/>
    <col min="5115" max="5115" width="85.140625" style="22" customWidth="1"/>
    <col min="5116" max="5116" width="19.42578125" style="22" customWidth="1"/>
    <col min="5117" max="5117" width="14" style="22" customWidth="1"/>
    <col min="5118" max="5119" width="13.85546875" style="22" customWidth="1"/>
    <col min="5120" max="5134" width="9.140625" style="22"/>
    <col min="5135" max="5136" width="0" style="22" hidden="1" customWidth="1"/>
    <col min="5137" max="5369" width="9.140625" style="22"/>
    <col min="5370" max="5370" width="5.7109375" style="22" customWidth="1"/>
    <col min="5371" max="5371" width="85.140625" style="22" customWidth="1"/>
    <col min="5372" max="5372" width="19.42578125" style="22" customWidth="1"/>
    <col min="5373" max="5373" width="14" style="22" customWidth="1"/>
    <col min="5374" max="5375" width="13.85546875" style="22" customWidth="1"/>
    <col min="5376" max="5390" width="9.140625" style="22"/>
    <col min="5391" max="5392" width="0" style="22" hidden="1" customWidth="1"/>
    <col min="5393" max="5625" width="9.140625" style="22"/>
    <col min="5626" max="5626" width="5.7109375" style="22" customWidth="1"/>
    <col min="5627" max="5627" width="85.140625" style="22" customWidth="1"/>
    <col min="5628" max="5628" width="19.42578125" style="22" customWidth="1"/>
    <col min="5629" max="5629" width="14" style="22" customWidth="1"/>
    <col min="5630" max="5631" width="13.85546875" style="22" customWidth="1"/>
    <col min="5632" max="5646" width="9.140625" style="22"/>
    <col min="5647" max="5648" width="0" style="22" hidden="1" customWidth="1"/>
    <col min="5649" max="5881" width="9.140625" style="22"/>
    <col min="5882" max="5882" width="5.7109375" style="22" customWidth="1"/>
    <col min="5883" max="5883" width="85.140625" style="22" customWidth="1"/>
    <col min="5884" max="5884" width="19.42578125" style="22" customWidth="1"/>
    <col min="5885" max="5885" width="14" style="22" customWidth="1"/>
    <col min="5886" max="5887" width="13.85546875" style="22" customWidth="1"/>
    <col min="5888" max="5902" width="9.140625" style="22"/>
    <col min="5903" max="5904" width="0" style="22" hidden="1" customWidth="1"/>
    <col min="5905" max="6137" width="9.140625" style="22"/>
    <col min="6138" max="6138" width="5.7109375" style="22" customWidth="1"/>
    <col min="6139" max="6139" width="85.140625" style="22" customWidth="1"/>
    <col min="6140" max="6140" width="19.42578125" style="22" customWidth="1"/>
    <col min="6141" max="6141" width="14" style="22" customWidth="1"/>
    <col min="6142" max="6143" width="13.85546875" style="22" customWidth="1"/>
    <col min="6144" max="6158" width="9.140625" style="22"/>
    <col min="6159" max="6160" width="0" style="22" hidden="1" customWidth="1"/>
    <col min="6161" max="6393" width="9.140625" style="22"/>
    <col min="6394" max="6394" width="5.7109375" style="22" customWidth="1"/>
    <col min="6395" max="6395" width="85.140625" style="22" customWidth="1"/>
    <col min="6396" max="6396" width="19.42578125" style="22" customWidth="1"/>
    <col min="6397" max="6397" width="14" style="22" customWidth="1"/>
    <col min="6398" max="6399" width="13.85546875" style="22" customWidth="1"/>
    <col min="6400" max="6414" width="9.140625" style="22"/>
    <col min="6415" max="6416" width="0" style="22" hidden="1" customWidth="1"/>
    <col min="6417" max="6649" width="9.140625" style="22"/>
    <col min="6650" max="6650" width="5.7109375" style="22" customWidth="1"/>
    <col min="6651" max="6651" width="85.140625" style="22" customWidth="1"/>
    <col min="6652" max="6652" width="19.42578125" style="22" customWidth="1"/>
    <col min="6653" max="6653" width="14" style="22" customWidth="1"/>
    <col min="6654" max="6655" width="13.85546875" style="22" customWidth="1"/>
    <col min="6656" max="6670" width="9.140625" style="22"/>
    <col min="6671" max="6672" width="0" style="22" hidden="1" customWidth="1"/>
    <col min="6673" max="6905" width="9.140625" style="22"/>
    <col min="6906" max="6906" width="5.7109375" style="22" customWidth="1"/>
    <col min="6907" max="6907" width="85.140625" style="22" customWidth="1"/>
    <col min="6908" max="6908" width="19.42578125" style="22" customWidth="1"/>
    <col min="6909" max="6909" width="14" style="22" customWidth="1"/>
    <col min="6910" max="6911" width="13.85546875" style="22" customWidth="1"/>
    <col min="6912" max="6926" width="9.140625" style="22"/>
    <col min="6927" max="6928" width="0" style="22" hidden="1" customWidth="1"/>
    <col min="6929" max="7161" width="9.140625" style="22"/>
    <col min="7162" max="7162" width="5.7109375" style="22" customWidth="1"/>
    <col min="7163" max="7163" width="85.140625" style="22" customWidth="1"/>
    <col min="7164" max="7164" width="19.42578125" style="22" customWidth="1"/>
    <col min="7165" max="7165" width="14" style="22" customWidth="1"/>
    <col min="7166" max="7167" width="13.85546875" style="22" customWidth="1"/>
    <col min="7168" max="7182" width="9.140625" style="22"/>
    <col min="7183" max="7184" width="0" style="22" hidden="1" customWidth="1"/>
    <col min="7185" max="7417" width="9.140625" style="22"/>
    <col min="7418" max="7418" width="5.7109375" style="22" customWidth="1"/>
    <col min="7419" max="7419" width="85.140625" style="22" customWidth="1"/>
    <col min="7420" max="7420" width="19.42578125" style="22" customWidth="1"/>
    <col min="7421" max="7421" width="14" style="22" customWidth="1"/>
    <col min="7422" max="7423" width="13.85546875" style="22" customWidth="1"/>
    <col min="7424" max="7438" width="9.140625" style="22"/>
    <col min="7439" max="7440" width="0" style="22" hidden="1" customWidth="1"/>
    <col min="7441" max="7673" width="9.140625" style="22"/>
    <col min="7674" max="7674" width="5.7109375" style="22" customWidth="1"/>
    <col min="7675" max="7675" width="85.140625" style="22" customWidth="1"/>
    <col min="7676" max="7676" width="19.42578125" style="22" customWidth="1"/>
    <col min="7677" max="7677" width="14" style="22" customWidth="1"/>
    <col min="7678" max="7679" width="13.85546875" style="22" customWidth="1"/>
    <col min="7680" max="7694" width="9.140625" style="22"/>
    <col min="7695" max="7696" width="0" style="22" hidden="1" customWidth="1"/>
    <col min="7697" max="7929" width="9.140625" style="22"/>
    <col min="7930" max="7930" width="5.7109375" style="22" customWidth="1"/>
    <col min="7931" max="7931" width="85.140625" style="22" customWidth="1"/>
    <col min="7932" max="7932" width="19.42578125" style="22" customWidth="1"/>
    <col min="7933" max="7933" width="14" style="22" customWidth="1"/>
    <col min="7934" max="7935" width="13.85546875" style="22" customWidth="1"/>
    <col min="7936" max="7950" width="9.140625" style="22"/>
    <col min="7951" max="7952" width="0" style="22" hidden="1" customWidth="1"/>
    <col min="7953" max="8185" width="9.140625" style="22"/>
    <col min="8186" max="8186" width="5.7109375" style="22" customWidth="1"/>
    <col min="8187" max="8187" width="85.140625" style="22" customWidth="1"/>
    <col min="8188" max="8188" width="19.42578125" style="22" customWidth="1"/>
    <col min="8189" max="8189" width="14" style="22" customWidth="1"/>
    <col min="8190" max="8191" width="13.85546875" style="22" customWidth="1"/>
    <col min="8192" max="8206" width="9.140625" style="22"/>
    <col min="8207" max="8208" width="0" style="22" hidden="1" customWidth="1"/>
    <col min="8209" max="8441" width="9.140625" style="22"/>
    <col min="8442" max="8442" width="5.7109375" style="22" customWidth="1"/>
    <col min="8443" max="8443" width="85.140625" style="22" customWidth="1"/>
    <col min="8444" max="8444" width="19.42578125" style="22" customWidth="1"/>
    <col min="8445" max="8445" width="14" style="22" customWidth="1"/>
    <col min="8446" max="8447" width="13.85546875" style="22" customWidth="1"/>
    <col min="8448" max="8462" width="9.140625" style="22"/>
    <col min="8463" max="8464" width="0" style="22" hidden="1" customWidth="1"/>
    <col min="8465" max="8697" width="9.140625" style="22"/>
    <col min="8698" max="8698" width="5.7109375" style="22" customWidth="1"/>
    <col min="8699" max="8699" width="85.140625" style="22" customWidth="1"/>
    <col min="8700" max="8700" width="19.42578125" style="22" customWidth="1"/>
    <col min="8701" max="8701" width="14" style="22" customWidth="1"/>
    <col min="8702" max="8703" width="13.85546875" style="22" customWidth="1"/>
    <col min="8704" max="8718" width="9.140625" style="22"/>
    <col min="8719" max="8720" width="0" style="22" hidden="1" customWidth="1"/>
    <col min="8721" max="8953" width="9.140625" style="22"/>
    <col min="8954" max="8954" width="5.7109375" style="22" customWidth="1"/>
    <col min="8955" max="8955" width="85.140625" style="22" customWidth="1"/>
    <col min="8956" max="8956" width="19.42578125" style="22" customWidth="1"/>
    <col min="8957" max="8957" width="14" style="22" customWidth="1"/>
    <col min="8958" max="8959" width="13.85546875" style="22" customWidth="1"/>
    <col min="8960" max="8974" width="9.140625" style="22"/>
    <col min="8975" max="8976" width="0" style="22" hidden="1" customWidth="1"/>
    <col min="8977" max="9209" width="9.140625" style="22"/>
    <col min="9210" max="9210" width="5.7109375" style="22" customWidth="1"/>
    <col min="9211" max="9211" width="85.140625" style="22" customWidth="1"/>
    <col min="9212" max="9212" width="19.42578125" style="22" customWidth="1"/>
    <col min="9213" max="9213" width="14" style="22" customWidth="1"/>
    <col min="9214" max="9215" width="13.85546875" style="22" customWidth="1"/>
    <col min="9216" max="9230" width="9.140625" style="22"/>
    <col min="9231" max="9232" width="0" style="22" hidden="1" customWidth="1"/>
    <col min="9233" max="9465" width="9.140625" style="22"/>
    <col min="9466" max="9466" width="5.7109375" style="22" customWidth="1"/>
    <col min="9467" max="9467" width="85.140625" style="22" customWidth="1"/>
    <col min="9468" max="9468" width="19.42578125" style="22" customWidth="1"/>
    <col min="9469" max="9469" width="14" style="22" customWidth="1"/>
    <col min="9470" max="9471" width="13.85546875" style="22" customWidth="1"/>
    <col min="9472" max="9486" width="9.140625" style="22"/>
    <col min="9487" max="9488" width="0" style="22" hidden="1" customWidth="1"/>
    <col min="9489" max="9721" width="9.140625" style="22"/>
    <col min="9722" max="9722" width="5.7109375" style="22" customWidth="1"/>
    <col min="9723" max="9723" width="85.140625" style="22" customWidth="1"/>
    <col min="9724" max="9724" width="19.42578125" style="22" customWidth="1"/>
    <col min="9725" max="9725" width="14" style="22" customWidth="1"/>
    <col min="9726" max="9727" width="13.85546875" style="22" customWidth="1"/>
    <col min="9728" max="9742" width="9.140625" style="22"/>
    <col min="9743" max="9744" width="0" style="22" hidden="1" customWidth="1"/>
    <col min="9745" max="9977" width="9.140625" style="22"/>
    <col min="9978" max="9978" width="5.7109375" style="22" customWidth="1"/>
    <col min="9979" max="9979" width="85.140625" style="22" customWidth="1"/>
    <col min="9980" max="9980" width="19.42578125" style="22" customWidth="1"/>
    <col min="9981" max="9981" width="14" style="22" customWidth="1"/>
    <col min="9982" max="9983" width="13.85546875" style="22" customWidth="1"/>
    <col min="9984" max="9998" width="9.140625" style="22"/>
    <col min="9999" max="10000" width="0" style="22" hidden="1" customWidth="1"/>
    <col min="10001" max="10233" width="9.140625" style="22"/>
    <col min="10234" max="10234" width="5.7109375" style="22" customWidth="1"/>
    <col min="10235" max="10235" width="85.140625" style="22" customWidth="1"/>
    <col min="10236" max="10236" width="19.42578125" style="22" customWidth="1"/>
    <col min="10237" max="10237" width="14" style="22" customWidth="1"/>
    <col min="10238" max="10239" width="13.85546875" style="22" customWidth="1"/>
    <col min="10240" max="10254" width="9.140625" style="22"/>
    <col min="10255" max="10256" width="0" style="22" hidden="1" customWidth="1"/>
    <col min="10257" max="10489" width="9.140625" style="22"/>
    <col min="10490" max="10490" width="5.7109375" style="22" customWidth="1"/>
    <col min="10491" max="10491" width="85.140625" style="22" customWidth="1"/>
    <col min="10492" max="10492" width="19.42578125" style="22" customWidth="1"/>
    <col min="10493" max="10493" width="14" style="22" customWidth="1"/>
    <col min="10494" max="10495" width="13.85546875" style="22" customWidth="1"/>
    <col min="10496" max="10510" width="9.140625" style="22"/>
    <col min="10511" max="10512" width="0" style="22" hidden="1" customWidth="1"/>
    <col min="10513" max="10745" width="9.140625" style="22"/>
    <col min="10746" max="10746" width="5.7109375" style="22" customWidth="1"/>
    <col min="10747" max="10747" width="85.140625" style="22" customWidth="1"/>
    <col min="10748" max="10748" width="19.42578125" style="22" customWidth="1"/>
    <col min="10749" max="10749" width="14" style="22" customWidth="1"/>
    <col min="10750" max="10751" width="13.85546875" style="22" customWidth="1"/>
    <col min="10752" max="10766" width="9.140625" style="22"/>
    <col min="10767" max="10768" width="0" style="22" hidden="1" customWidth="1"/>
    <col min="10769" max="11001" width="9.140625" style="22"/>
    <col min="11002" max="11002" width="5.7109375" style="22" customWidth="1"/>
    <col min="11003" max="11003" width="85.140625" style="22" customWidth="1"/>
    <col min="11004" max="11004" width="19.42578125" style="22" customWidth="1"/>
    <col min="11005" max="11005" width="14" style="22" customWidth="1"/>
    <col min="11006" max="11007" width="13.85546875" style="22" customWidth="1"/>
    <col min="11008" max="11022" width="9.140625" style="22"/>
    <col min="11023" max="11024" width="0" style="22" hidden="1" customWidth="1"/>
    <col min="11025" max="11257" width="9.140625" style="22"/>
    <col min="11258" max="11258" width="5.7109375" style="22" customWidth="1"/>
    <col min="11259" max="11259" width="85.140625" style="22" customWidth="1"/>
    <col min="11260" max="11260" width="19.42578125" style="22" customWidth="1"/>
    <col min="11261" max="11261" width="14" style="22" customWidth="1"/>
    <col min="11262" max="11263" width="13.85546875" style="22" customWidth="1"/>
    <col min="11264" max="11278" width="9.140625" style="22"/>
    <col min="11279" max="11280" width="0" style="22" hidden="1" customWidth="1"/>
    <col min="11281" max="11513" width="9.140625" style="22"/>
    <col min="11514" max="11514" width="5.7109375" style="22" customWidth="1"/>
    <col min="11515" max="11515" width="85.140625" style="22" customWidth="1"/>
    <col min="11516" max="11516" width="19.42578125" style="22" customWidth="1"/>
    <col min="11517" max="11517" width="14" style="22" customWidth="1"/>
    <col min="11518" max="11519" width="13.85546875" style="22" customWidth="1"/>
    <col min="11520" max="11534" width="9.140625" style="22"/>
    <col min="11535" max="11536" width="0" style="22" hidden="1" customWidth="1"/>
    <col min="11537" max="11769" width="9.140625" style="22"/>
    <col min="11770" max="11770" width="5.7109375" style="22" customWidth="1"/>
    <col min="11771" max="11771" width="85.140625" style="22" customWidth="1"/>
    <col min="11772" max="11772" width="19.42578125" style="22" customWidth="1"/>
    <col min="11773" max="11773" width="14" style="22" customWidth="1"/>
    <col min="11774" max="11775" width="13.85546875" style="22" customWidth="1"/>
    <col min="11776" max="11790" width="9.140625" style="22"/>
    <col min="11791" max="11792" width="0" style="22" hidden="1" customWidth="1"/>
    <col min="11793" max="12025" width="9.140625" style="22"/>
    <col min="12026" max="12026" width="5.7109375" style="22" customWidth="1"/>
    <col min="12027" max="12027" width="85.140625" style="22" customWidth="1"/>
    <col min="12028" max="12028" width="19.42578125" style="22" customWidth="1"/>
    <col min="12029" max="12029" width="14" style="22" customWidth="1"/>
    <col min="12030" max="12031" width="13.85546875" style="22" customWidth="1"/>
    <col min="12032" max="12046" width="9.140625" style="22"/>
    <col min="12047" max="12048" width="0" style="22" hidden="1" customWidth="1"/>
    <col min="12049" max="12281" width="9.140625" style="22"/>
    <col min="12282" max="12282" width="5.7109375" style="22" customWidth="1"/>
    <col min="12283" max="12283" width="85.140625" style="22" customWidth="1"/>
    <col min="12284" max="12284" width="19.42578125" style="22" customWidth="1"/>
    <col min="12285" max="12285" width="14" style="22" customWidth="1"/>
    <col min="12286" max="12287" width="13.85546875" style="22" customWidth="1"/>
    <col min="12288" max="12302" width="9.140625" style="22"/>
    <col min="12303" max="12304" width="0" style="22" hidden="1" customWidth="1"/>
    <col min="12305" max="12537" width="9.140625" style="22"/>
    <col min="12538" max="12538" width="5.7109375" style="22" customWidth="1"/>
    <col min="12539" max="12539" width="85.140625" style="22" customWidth="1"/>
    <col min="12540" max="12540" width="19.42578125" style="22" customWidth="1"/>
    <col min="12541" max="12541" width="14" style="22" customWidth="1"/>
    <col min="12542" max="12543" width="13.85546875" style="22" customWidth="1"/>
    <col min="12544" max="12558" width="9.140625" style="22"/>
    <col min="12559" max="12560" width="0" style="22" hidden="1" customWidth="1"/>
    <col min="12561" max="12793" width="9.140625" style="22"/>
    <col min="12794" max="12794" width="5.7109375" style="22" customWidth="1"/>
    <col min="12795" max="12795" width="85.140625" style="22" customWidth="1"/>
    <col min="12796" max="12796" width="19.42578125" style="22" customWidth="1"/>
    <col min="12797" max="12797" width="14" style="22" customWidth="1"/>
    <col min="12798" max="12799" width="13.85546875" style="22" customWidth="1"/>
    <col min="12800" max="12814" width="9.140625" style="22"/>
    <col min="12815" max="12816" width="0" style="22" hidden="1" customWidth="1"/>
    <col min="12817" max="13049" width="9.140625" style="22"/>
    <col min="13050" max="13050" width="5.7109375" style="22" customWidth="1"/>
    <col min="13051" max="13051" width="85.140625" style="22" customWidth="1"/>
    <col min="13052" max="13052" width="19.42578125" style="22" customWidth="1"/>
    <col min="13053" max="13053" width="14" style="22" customWidth="1"/>
    <col min="13054" max="13055" width="13.85546875" style="22" customWidth="1"/>
    <col min="13056" max="13070" width="9.140625" style="22"/>
    <col min="13071" max="13072" width="0" style="22" hidden="1" customWidth="1"/>
    <col min="13073" max="13305" width="9.140625" style="22"/>
    <col min="13306" max="13306" width="5.7109375" style="22" customWidth="1"/>
    <col min="13307" max="13307" width="85.140625" style="22" customWidth="1"/>
    <col min="13308" max="13308" width="19.42578125" style="22" customWidth="1"/>
    <col min="13309" max="13309" width="14" style="22" customWidth="1"/>
    <col min="13310" max="13311" width="13.85546875" style="22" customWidth="1"/>
    <col min="13312" max="13326" width="9.140625" style="22"/>
    <col min="13327" max="13328" width="0" style="22" hidden="1" customWidth="1"/>
    <col min="13329" max="13561" width="9.140625" style="22"/>
    <col min="13562" max="13562" width="5.7109375" style="22" customWidth="1"/>
    <col min="13563" max="13563" width="85.140625" style="22" customWidth="1"/>
    <col min="13564" max="13564" width="19.42578125" style="22" customWidth="1"/>
    <col min="13565" max="13565" width="14" style="22" customWidth="1"/>
    <col min="13566" max="13567" width="13.85546875" style="22" customWidth="1"/>
    <col min="13568" max="13582" width="9.140625" style="22"/>
    <col min="13583" max="13584" width="0" style="22" hidden="1" customWidth="1"/>
    <col min="13585" max="13817" width="9.140625" style="22"/>
    <col min="13818" max="13818" width="5.7109375" style="22" customWidth="1"/>
    <col min="13819" max="13819" width="85.140625" style="22" customWidth="1"/>
    <col min="13820" max="13820" width="19.42578125" style="22" customWidth="1"/>
    <col min="13821" max="13821" width="14" style="22" customWidth="1"/>
    <col min="13822" max="13823" width="13.85546875" style="22" customWidth="1"/>
    <col min="13824" max="13838" width="9.140625" style="22"/>
    <col min="13839" max="13840" width="0" style="22" hidden="1" customWidth="1"/>
    <col min="13841" max="14073" width="9.140625" style="22"/>
    <col min="14074" max="14074" width="5.7109375" style="22" customWidth="1"/>
    <col min="14075" max="14075" width="85.140625" style="22" customWidth="1"/>
    <col min="14076" max="14076" width="19.42578125" style="22" customWidth="1"/>
    <col min="14077" max="14077" width="14" style="22" customWidth="1"/>
    <col min="14078" max="14079" width="13.85546875" style="22" customWidth="1"/>
    <col min="14080" max="14094" width="9.140625" style="22"/>
    <col min="14095" max="14096" width="0" style="22" hidden="1" customWidth="1"/>
    <col min="14097" max="14329" width="9.140625" style="22"/>
    <col min="14330" max="14330" width="5.7109375" style="22" customWidth="1"/>
    <col min="14331" max="14331" width="85.140625" style="22" customWidth="1"/>
    <col min="14332" max="14332" width="19.42578125" style="22" customWidth="1"/>
    <col min="14333" max="14333" width="14" style="22" customWidth="1"/>
    <col min="14334" max="14335" width="13.85546875" style="22" customWidth="1"/>
    <col min="14336" max="14350" width="9.140625" style="22"/>
    <col min="14351" max="14352" width="0" style="22" hidden="1" customWidth="1"/>
    <col min="14353" max="14585" width="9.140625" style="22"/>
    <col min="14586" max="14586" width="5.7109375" style="22" customWidth="1"/>
    <col min="14587" max="14587" width="85.140625" style="22" customWidth="1"/>
    <col min="14588" max="14588" width="19.42578125" style="22" customWidth="1"/>
    <col min="14589" max="14589" width="14" style="22" customWidth="1"/>
    <col min="14590" max="14591" width="13.85546875" style="22" customWidth="1"/>
    <col min="14592" max="14606" width="9.140625" style="22"/>
    <col min="14607" max="14608" width="0" style="22" hidden="1" customWidth="1"/>
    <col min="14609" max="14841" width="9.140625" style="22"/>
    <col min="14842" max="14842" width="5.7109375" style="22" customWidth="1"/>
    <col min="14843" max="14843" width="85.140625" style="22" customWidth="1"/>
    <col min="14844" max="14844" width="19.42578125" style="22" customWidth="1"/>
    <col min="14845" max="14845" width="14" style="22" customWidth="1"/>
    <col min="14846" max="14847" width="13.85546875" style="22" customWidth="1"/>
    <col min="14848" max="14862" width="9.140625" style="22"/>
    <col min="14863" max="14864" width="0" style="22" hidden="1" customWidth="1"/>
    <col min="14865" max="15097" width="9.140625" style="22"/>
    <col min="15098" max="15098" width="5.7109375" style="22" customWidth="1"/>
    <col min="15099" max="15099" width="85.140625" style="22" customWidth="1"/>
    <col min="15100" max="15100" width="19.42578125" style="22" customWidth="1"/>
    <col min="15101" max="15101" width="14" style="22" customWidth="1"/>
    <col min="15102" max="15103" width="13.85546875" style="22" customWidth="1"/>
    <col min="15104" max="15118" width="9.140625" style="22"/>
    <col min="15119" max="15120" width="0" style="22" hidden="1" customWidth="1"/>
    <col min="15121" max="15353" width="9.140625" style="22"/>
    <col min="15354" max="15354" width="5.7109375" style="22" customWidth="1"/>
    <col min="15355" max="15355" width="85.140625" style="22" customWidth="1"/>
    <col min="15356" max="15356" width="19.42578125" style="22" customWidth="1"/>
    <col min="15357" max="15357" width="14" style="22" customWidth="1"/>
    <col min="15358" max="15359" width="13.85546875" style="22" customWidth="1"/>
    <col min="15360" max="15374" width="9.140625" style="22"/>
    <col min="15375" max="15376" width="0" style="22" hidden="1" customWidth="1"/>
    <col min="15377" max="15609" width="9.140625" style="22"/>
    <col min="15610" max="15610" width="5.7109375" style="22" customWidth="1"/>
    <col min="15611" max="15611" width="85.140625" style="22" customWidth="1"/>
    <col min="15612" max="15612" width="19.42578125" style="22" customWidth="1"/>
    <col min="15613" max="15613" width="14" style="22" customWidth="1"/>
    <col min="15614" max="15615" width="13.85546875" style="22" customWidth="1"/>
    <col min="15616" max="15630" width="9.140625" style="22"/>
    <col min="15631" max="15632" width="0" style="22" hidden="1" customWidth="1"/>
    <col min="15633" max="15865" width="9.140625" style="22"/>
    <col min="15866" max="15866" width="5.7109375" style="22" customWidth="1"/>
    <col min="15867" max="15867" width="85.140625" style="22" customWidth="1"/>
    <col min="15868" max="15868" width="19.42578125" style="22" customWidth="1"/>
    <col min="15869" max="15869" width="14" style="22" customWidth="1"/>
    <col min="15870" max="15871" width="13.85546875" style="22" customWidth="1"/>
    <col min="15872" max="15886" width="9.140625" style="22"/>
    <col min="15887" max="15888" width="0" style="22" hidden="1" customWidth="1"/>
    <col min="15889" max="16121" width="9.140625" style="22"/>
    <col min="16122" max="16122" width="5.7109375" style="22" customWidth="1"/>
    <col min="16123" max="16123" width="85.140625" style="22" customWidth="1"/>
    <col min="16124" max="16124" width="19.42578125" style="22" customWidth="1"/>
    <col min="16125" max="16125" width="14" style="22" customWidth="1"/>
    <col min="16126" max="16127" width="13.85546875" style="22" customWidth="1"/>
    <col min="16128" max="16142" width="9.140625" style="22"/>
    <col min="16143" max="16144" width="0" style="22" hidden="1" customWidth="1"/>
    <col min="16145" max="16375" width="9.140625" style="22"/>
    <col min="16376" max="16376" width="9.140625" style="22" customWidth="1"/>
    <col min="16377" max="16384" width="9.140625" style="22"/>
  </cols>
  <sheetData>
    <row r="1" spans="1:15" s="6" customFormat="1" ht="16.5" customHeight="1" x14ac:dyDescent="0.2">
      <c r="A1" s="3"/>
      <c r="B1" s="4"/>
      <c r="C1" s="5"/>
      <c r="E1" s="7"/>
      <c r="F1" s="100" t="s">
        <v>515</v>
      </c>
      <c r="G1" s="100"/>
      <c r="H1" s="100"/>
    </row>
    <row r="2" spans="1:15" s="12" customFormat="1" ht="18" customHeight="1" x14ac:dyDescent="0.25">
      <c r="A2" s="8"/>
      <c r="B2" s="9"/>
      <c r="C2" s="10"/>
      <c r="D2" s="11"/>
      <c r="E2" s="11"/>
      <c r="F2" s="101" t="s">
        <v>516</v>
      </c>
      <c r="G2" s="101"/>
      <c r="H2" s="102"/>
      <c r="I2" s="13"/>
      <c r="J2" s="13"/>
      <c r="K2" s="13"/>
      <c r="L2" s="13"/>
      <c r="M2" s="13"/>
      <c r="N2" s="13"/>
    </row>
    <row r="3" spans="1:15" s="12" customFormat="1" ht="31.5" customHeight="1" x14ac:dyDescent="0.25">
      <c r="A3" s="8"/>
      <c r="B3" s="9"/>
      <c r="C3" s="10"/>
      <c r="D3" s="11"/>
      <c r="E3" s="11"/>
      <c r="F3" s="103" t="s">
        <v>517</v>
      </c>
      <c r="G3" s="103"/>
      <c r="H3" s="102"/>
      <c r="I3" s="13"/>
      <c r="J3" s="13"/>
      <c r="K3" s="13"/>
    </row>
    <row r="4" spans="1:15" s="12" customFormat="1" ht="18" x14ac:dyDescent="0.25">
      <c r="A4" s="8"/>
      <c r="B4" s="9"/>
      <c r="C4" s="10"/>
      <c r="D4" s="1"/>
      <c r="E4" s="2"/>
      <c r="F4" s="104"/>
      <c r="G4" s="104"/>
      <c r="H4" s="94"/>
      <c r="I4" s="14"/>
      <c r="J4" s="14"/>
      <c r="K4" s="14"/>
    </row>
    <row r="5" spans="1:15" s="12" customFormat="1" ht="18" x14ac:dyDescent="0.25">
      <c r="A5" s="8"/>
      <c r="B5" s="9"/>
      <c r="C5" s="10"/>
      <c r="D5" s="1"/>
      <c r="E5" s="2"/>
      <c r="F5" s="105" t="s">
        <v>518</v>
      </c>
      <c r="G5" s="105"/>
      <c r="H5" s="102"/>
      <c r="I5" s="14"/>
      <c r="J5" s="14"/>
      <c r="K5" s="14"/>
    </row>
    <row r="6" spans="1:15" s="12" customFormat="1" ht="18" x14ac:dyDescent="0.25">
      <c r="A6" s="8"/>
      <c r="B6" s="9"/>
      <c r="C6" s="10"/>
      <c r="D6" s="1"/>
      <c r="E6" s="2"/>
      <c r="F6" s="94"/>
      <c r="G6" s="95"/>
      <c r="H6" s="94"/>
      <c r="I6" s="14"/>
      <c r="J6" s="14"/>
      <c r="K6" s="14"/>
    </row>
    <row r="7" spans="1:15" s="12" customFormat="1" ht="18" x14ac:dyDescent="0.25">
      <c r="A7" s="8"/>
      <c r="B7" s="9"/>
      <c r="C7" s="10"/>
      <c r="D7" s="1"/>
      <c r="E7" s="2"/>
      <c r="F7" s="105" t="s">
        <v>519</v>
      </c>
      <c r="G7" s="105"/>
      <c r="H7" s="102"/>
      <c r="I7" s="14"/>
      <c r="J7" s="14"/>
      <c r="K7" s="14"/>
    </row>
    <row r="8" spans="1:15" s="17" customFormat="1" ht="39" customHeight="1" x14ac:dyDescent="0.2">
      <c r="A8" s="15"/>
      <c r="B8" s="9"/>
      <c r="C8" s="16"/>
      <c r="D8" s="1"/>
      <c r="E8" s="2"/>
      <c r="F8" s="48"/>
      <c r="G8" s="48"/>
      <c r="H8" s="14"/>
      <c r="I8" s="14"/>
      <c r="J8" s="14"/>
      <c r="K8" s="14"/>
    </row>
    <row r="9" spans="1:15" s="17" customFormat="1" ht="15.75" customHeight="1" x14ac:dyDescent="0.2">
      <c r="A9" s="15"/>
      <c r="B9" s="9"/>
      <c r="C9" s="16"/>
      <c r="D9" s="2"/>
      <c r="E9" s="2"/>
      <c r="F9" s="48"/>
      <c r="G9" s="48"/>
      <c r="H9" s="14"/>
      <c r="I9" s="14"/>
      <c r="J9" s="14"/>
      <c r="K9" s="14"/>
    </row>
    <row r="10" spans="1:15" s="6" customFormat="1" ht="18.75" customHeight="1" x14ac:dyDescent="0.2">
      <c r="A10" s="99" t="s">
        <v>514</v>
      </c>
      <c r="B10" s="99"/>
      <c r="C10" s="99"/>
      <c r="D10" s="99"/>
      <c r="E10" s="99"/>
      <c r="F10" s="99"/>
      <c r="G10" s="99"/>
      <c r="H10" s="99"/>
    </row>
    <row r="11" spans="1:15" s="6" customFormat="1" ht="63" customHeight="1" x14ac:dyDescent="0.2">
      <c r="A11" s="99" t="s">
        <v>520</v>
      </c>
      <c r="B11" s="99"/>
      <c r="C11" s="99"/>
      <c r="D11" s="99"/>
      <c r="E11" s="99"/>
      <c r="F11" s="99"/>
      <c r="G11" s="99"/>
      <c r="H11" s="99"/>
    </row>
    <row r="12" spans="1:15" x14ac:dyDescent="0.3">
      <c r="A12" s="18"/>
      <c r="B12" s="19"/>
      <c r="C12" s="20"/>
      <c r="D12" s="19"/>
      <c r="E12" s="19"/>
    </row>
    <row r="13" spans="1:15" s="54" customFormat="1" ht="114.75" customHeight="1" x14ac:dyDescent="0.2">
      <c r="A13" s="74" t="s">
        <v>460</v>
      </c>
      <c r="B13" s="75" t="s">
        <v>1</v>
      </c>
      <c r="C13" s="76" t="s">
        <v>288</v>
      </c>
      <c r="D13" s="74" t="s">
        <v>461</v>
      </c>
      <c r="E13" s="75" t="s">
        <v>462</v>
      </c>
      <c r="F13" s="74" t="s">
        <v>523</v>
      </c>
      <c r="G13" s="73" t="s">
        <v>521</v>
      </c>
      <c r="H13" s="73" t="s">
        <v>522</v>
      </c>
    </row>
    <row r="14" spans="1:15" s="54" customFormat="1" ht="15.75" x14ac:dyDescent="0.2">
      <c r="A14" s="55">
        <v>1</v>
      </c>
      <c r="B14" s="55">
        <v>2</v>
      </c>
      <c r="C14" s="55">
        <v>3</v>
      </c>
      <c r="D14" s="55">
        <v>4</v>
      </c>
      <c r="E14" s="55">
        <v>5</v>
      </c>
      <c r="F14" s="77"/>
      <c r="G14" s="96">
        <v>6</v>
      </c>
      <c r="H14" s="96">
        <v>6</v>
      </c>
    </row>
    <row r="15" spans="1:15" s="24" customFormat="1" ht="16.5" x14ac:dyDescent="0.25">
      <c r="A15" s="107" t="s">
        <v>260</v>
      </c>
      <c r="B15" s="112"/>
      <c r="C15" s="112"/>
      <c r="D15" s="112"/>
      <c r="E15" s="112"/>
      <c r="F15" s="81"/>
      <c r="G15" s="82"/>
      <c r="H15" s="83"/>
      <c r="O15" s="25"/>
    </row>
    <row r="16" spans="1:15" s="24" customFormat="1" ht="56.25" x14ac:dyDescent="0.2">
      <c r="A16" s="26">
        <v>1</v>
      </c>
      <c r="B16" s="27" t="s">
        <v>8</v>
      </c>
      <c r="C16" s="28" t="s">
        <v>289</v>
      </c>
      <c r="D16" s="26" t="s">
        <v>248</v>
      </c>
      <c r="E16" s="26">
        <v>1</v>
      </c>
      <c r="F16" s="78">
        <v>176396.35</v>
      </c>
      <c r="G16" s="78">
        <f>F16*1.0795</f>
        <v>190419.85982499999</v>
      </c>
      <c r="H16" s="78">
        <f>G16*1.22</f>
        <v>232312.22898649998</v>
      </c>
      <c r="O16" s="25"/>
    </row>
    <row r="17" spans="1:15" s="24" customFormat="1" ht="238.5" customHeight="1" x14ac:dyDescent="0.2">
      <c r="A17" s="26">
        <f>A16+1</f>
        <v>2</v>
      </c>
      <c r="B17" s="27" t="s">
        <v>9</v>
      </c>
      <c r="C17" s="28" t="s">
        <v>290</v>
      </c>
      <c r="D17" s="26" t="s">
        <v>248</v>
      </c>
      <c r="E17" s="26">
        <v>1</v>
      </c>
      <c r="F17" s="78">
        <v>235195.1</v>
      </c>
      <c r="G17" s="78">
        <f t="shared" ref="G17:G80" si="0">F17*1.0795</f>
        <v>253893.11044999998</v>
      </c>
      <c r="H17" s="78">
        <f t="shared" ref="H17:H80" si="1">G17*1.22</f>
        <v>309749.59474899998</v>
      </c>
      <c r="O17" s="25"/>
    </row>
    <row r="18" spans="1:15" s="24" customFormat="1" ht="61.5" customHeight="1" x14ac:dyDescent="0.2">
      <c r="A18" s="26">
        <f t="shared" ref="A18:A47" si="2">A17+1</f>
        <v>3</v>
      </c>
      <c r="B18" s="27" t="s">
        <v>10</v>
      </c>
      <c r="C18" s="28" t="s">
        <v>291</v>
      </c>
      <c r="D18" s="26" t="s">
        <v>248</v>
      </c>
      <c r="E18" s="26">
        <v>1</v>
      </c>
      <c r="F18" s="78">
        <v>152003.24</v>
      </c>
      <c r="G18" s="78">
        <f t="shared" si="0"/>
        <v>164087.49757999997</v>
      </c>
      <c r="H18" s="78">
        <f t="shared" si="1"/>
        <v>200186.74704759996</v>
      </c>
      <c r="O18" s="25"/>
    </row>
    <row r="19" spans="1:15" s="24" customFormat="1" ht="287.25" customHeight="1" x14ac:dyDescent="0.2">
      <c r="A19" s="26">
        <f t="shared" si="2"/>
        <v>4</v>
      </c>
      <c r="B19" s="27" t="s">
        <v>11</v>
      </c>
      <c r="C19" s="28" t="s">
        <v>292</v>
      </c>
      <c r="D19" s="26" t="s">
        <v>248</v>
      </c>
      <c r="E19" s="26">
        <v>1</v>
      </c>
      <c r="F19" s="78">
        <v>202670.94</v>
      </c>
      <c r="G19" s="78">
        <f t="shared" si="0"/>
        <v>218783.27972999998</v>
      </c>
      <c r="H19" s="78">
        <f t="shared" si="1"/>
        <v>266915.60127059999</v>
      </c>
      <c r="O19" s="25"/>
    </row>
    <row r="20" spans="1:15" s="24" customFormat="1" ht="56.25" x14ac:dyDescent="0.2">
      <c r="A20" s="26">
        <f t="shared" si="2"/>
        <v>5</v>
      </c>
      <c r="B20" s="27" t="s">
        <v>194</v>
      </c>
      <c r="C20" s="28" t="s">
        <v>293</v>
      </c>
      <c r="D20" s="26" t="s">
        <v>248</v>
      </c>
      <c r="E20" s="26">
        <v>1</v>
      </c>
      <c r="F20" s="78">
        <v>189147.15</v>
      </c>
      <c r="G20" s="78">
        <f t="shared" si="0"/>
        <v>204184.34842499997</v>
      </c>
      <c r="H20" s="78">
        <f t="shared" si="1"/>
        <v>249104.90507849996</v>
      </c>
      <c r="O20" s="25"/>
    </row>
    <row r="21" spans="1:15" s="24" customFormat="1" ht="245.25" customHeight="1" x14ac:dyDescent="0.2">
      <c r="A21" s="26">
        <f t="shared" si="2"/>
        <v>6</v>
      </c>
      <c r="B21" s="27" t="s">
        <v>195</v>
      </c>
      <c r="C21" s="28" t="s">
        <v>292</v>
      </c>
      <c r="D21" s="26" t="s">
        <v>248</v>
      </c>
      <c r="E21" s="26">
        <v>1</v>
      </c>
      <c r="F21" s="78">
        <v>252196.21</v>
      </c>
      <c r="G21" s="78">
        <f t="shared" si="0"/>
        <v>272245.80869499996</v>
      </c>
      <c r="H21" s="78">
        <f t="shared" si="1"/>
        <v>332139.88660789991</v>
      </c>
      <c r="O21" s="25"/>
    </row>
    <row r="22" spans="1:15" s="24" customFormat="1" ht="56.25" x14ac:dyDescent="0.2">
      <c r="A22" s="26">
        <f t="shared" si="2"/>
        <v>7</v>
      </c>
      <c r="B22" s="27" t="s">
        <v>196</v>
      </c>
      <c r="C22" s="28" t="s">
        <v>294</v>
      </c>
      <c r="D22" s="26" t="s">
        <v>248</v>
      </c>
      <c r="E22" s="26">
        <v>1</v>
      </c>
      <c r="F22" s="78">
        <v>160196.31</v>
      </c>
      <c r="G22" s="78">
        <f t="shared" si="0"/>
        <v>172931.91664499999</v>
      </c>
      <c r="H22" s="78">
        <f t="shared" si="1"/>
        <v>210976.93830689997</v>
      </c>
      <c r="O22" s="25"/>
    </row>
    <row r="23" spans="1:15" s="24" customFormat="1" ht="222.75" customHeight="1" x14ac:dyDescent="0.2">
      <c r="A23" s="26">
        <f t="shared" si="2"/>
        <v>8</v>
      </c>
      <c r="B23" s="27" t="s">
        <v>197</v>
      </c>
      <c r="C23" s="28" t="s">
        <v>292</v>
      </c>
      <c r="D23" s="26" t="s">
        <v>248</v>
      </c>
      <c r="E23" s="26">
        <v>1</v>
      </c>
      <c r="F23" s="78">
        <v>213595.09</v>
      </c>
      <c r="G23" s="78">
        <f t="shared" si="0"/>
        <v>230575.89965499999</v>
      </c>
      <c r="H23" s="78">
        <f t="shared" si="1"/>
        <v>281302.59757909999</v>
      </c>
      <c r="O23" s="25"/>
    </row>
    <row r="24" spans="1:15" s="24" customFormat="1" ht="56.25" x14ac:dyDescent="0.2">
      <c r="A24" s="26">
        <f t="shared" si="2"/>
        <v>9</v>
      </c>
      <c r="B24" s="27" t="s">
        <v>198</v>
      </c>
      <c r="C24" s="28" t="s">
        <v>295</v>
      </c>
      <c r="D24" s="26" t="s">
        <v>248</v>
      </c>
      <c r="E24" s="26">
        <v>1</v>
      </c>
      <c r="F24" s="78">
        <v>221980.54</v>
      </c>
      <c r="G24" s="78">
        <f t="shared" si="0"/>
        <v>239627.99292999998</v>
      </c>
      <c r="H24" s="78">
        <f t="shared" si="1"/>
        <v>292346.15137459995</v>
      </c>
      <c r="O24" s="25"/>
    </row>
    <row r="25" spans="1:15" s="24" customFormat="1" ht="243.75" customHeight="1" x14ac:dyDescent="0.2">
      <c r="A25" s="26">
        <f t="shared" si="2"/>
        <v>10</v>
      </c>
      <c r="B25" s="27" t="s">
        <v>199</v>
      </c>
      <c r="C25" s="28" t="s">
        <v>292</v>
      </c>
      <c r="D25" s="26" t="s">
        <v>248</v>
      </c>
      <c r="E25" s="26">
        <v>1</v>
      </c>
      <c r="F25" s="78">
        <v>295974.01</v>
      </c>
      <c r="G25" s="78">
        <f t="shared" si="0"/>
        <v>319503.94379499997</v>
      </c>
      <c r="H25" s="78">
        <f t="shared" si="1"/>
        <v>389794.81142989994</v>
      </c>
      <c r="O25" s="25"/>
    </row>
    <row r="26" spans="1:15" s="24" customFormat="1" ht="56.25" x14ac:dyDescent="0.2">
      <c r="A26" s="26">
        <f t="shared" si="2"/>
        <v>11</v>
      </c>
      <c r="B26" s="27" t="s">
        <v>200</v>
      </c>
      <c r="C26" s="28" t="s">
        <v>296</v>
      </c>
      <c r="D26" s="26" t="s">
        <v>248</v>
      </c>
      <c r="E26" s="26">
        <v>1</v>
      </c>
      <c r="F26" s="78">
        <v>186824.48</v>
      </c>
      <c r="G26" s="78">
        <f t="shared" si="0"/>
        <v>201677.02615999998</v>
      </c>
      <c r="H26" s="78">
        <f t="shared" si="1"/>
        <v>246045.97191519997</v>
      </c>
      <c r="O26" s="25"/>
    </row>
    <row r="27" spans="1:15" s="24" customFormat="1" ht="245.25" customHeight="1" x14ac:dyDescent="0.2">
      <c r="A27" s="26">
        <f t="shared" si="2"/>
        <v>12</v>
      </c>
      <c r="B27" s="27" t="s">
        <v>201</v>
      </c>
      <c r="C27" s="28" t="s">
        <v>292</v>
      </c>
      <c r="D27" s="26" t="s">
        <v>248</v>
      </c>
      <c r="E27" s="26">
        <v>1</v>
      </c>
      <c r="F27" s="78">
        <v>249099.3</v>
      </c>
      <c r="G27" s="78">
        <f t="shared" si="0"/>
        <v>268902.69434999995</v>
      </c>
      <c r="H27" s="78">
        <f t="shared" si="1"/>
        <v>328061.28710699995</v>
      </c>
      <c r="O27" s="25"/>
    </row>
    <row r="28" spans="1:15" s="24" customFormat="1" ht="56.25" x14ac:dyDescent="0.2">
      <c r="A28" s="26">
        <f t="shared" si="2"/>
        <v>13</v>
      </c>
      <c r="B28" s="27" t="s">
        <v>12</v>
      </c>
      <c r="C28" s="28" t="s">
        <v>297</v>
      </c>
      <c r="D28" s="26" t="s">
        <v>248</v>
      </c>
      <c r="E28" s="26">
        <v>1</v>
      </c>
      <c r="F28" s="78">
        <v>162545.76</v>
      </c>
      <c r="G28" s="78">
        <f t="shared" si="0"/>
        <v>175468.14791999999</v>
      </c>
      <c r="H28" s="78">
        <f t="shared" si="1"/>
        <v>214071.14046239998</v>
      </c>
      <c r="O28" s="25"/>
    </row>
    <row r="29" spans="1:15" s="24" customFormat="1" ht="242.25" customHeight="1" x14ac:dyDescent="0.2">
      <c r="A29" s="26">
        <f t="shared" si="2"/>
        <v>14</v>
      </c>
      <c r="B29" s="29" t="s">
        <v>13</v>
      </c>
      <c r="C29" s="28" t="s">
        <v>292</v>
      </c>
      <c r="D29" s="26" t="s">
        <v>248</v>
      </c>
      <c r="E29" s="26">
        <v>1</v>
      </c>
      <c r="F29" s="78">
        <v>216727.72</v>
      </c>
      <c r="G29" s="78">
        <f t="shared" si="0"/>
        <v>233957.57373999999</v>
      </c>
      <c r="H29" s="78">
        <f t="shared" si="1"/>
        <v>285428.2399628</v>
      </c>
      <c r="O29" s="25"/>
    </row>
    <row r="30" spans="1:15" s="24" customFormat="1" ht="56.25" x14ac:dyDescent="0.2">
      <c r="A30" s="26">
        <f t="shared" si="2"/>
        <v>15</v>
      </c>
      <c r="B30" s="29" t="s">
        <v>14</v>
      </c>
      <c r="C30" s="28" t="s">
        <v>298</v>
      </c>
      <c r="D30" s="26" t="s">
        <v>248</v>
      </c>
      <c r="E30" s="26">
        <v>1</v>
      </c>
      <c r="F30" s="78">
        <v>140487.26999999999</v>
      </c>
      <c r="G30" s="78">
        <f t="shared" si="0"/>
        <v>151656.00796499997</v>
      </c>
      <c r="H30" s="78">
        <f t="shared" si="1"/>
        <v>185020.32971729996</v>
      </c>
      <c r="O30" s="25"/>
    </row>
    <row r="31" spans="1:15" s="24" customFormat="1" ht="247.5" customHeight="1" x14ac:dyDescent="0.2">
      <c r="A31" s="26">
        <f t="shared" si="2"/>
        <v>16</v>
      </c>
      <c r="B31" s="29" t="s">
        <v>15</v>
      </c>
      <c r="C31" s="28" t="s">
        <v>292</v>
      </c>
      <c r="D31" s="26" t="s">
        <v>248</v>
      </c>
      <c r="E31" s="26">
        <v>1</v>
      </c>
      <c r="F31" s="78">
        <v>187316.3</v>
      </c>
      <c r="G31" s="78">
        <f t="shared" si="0"/>
        <v>202207.94584999996</v>
      </c>
      <c r="H31" s="78">
        <f t="shared" si="1"/>
        <v>246693.69393699995</v>
      </c>
      <c r="O31" s="25"/>
    </row>
    <row r="32" spans="1:15" s="24" customFormat="1" ht="56.25" x14ac:dyDescent="0.2">
      <c r="A32" s="26">
        <f t="shared" si="2"/>
        <v>17</v>
      </c>
      <c r="B32" s="29" t="s">
        <v>202</v>
      </c>
      <c r="C32" s="28" t="s">
        <v>299</v>
      </c>
      <c r="D32" s="26" t="s">
        <v>248</v>
      </c>
      <c r="E32" s="26">
        <v>1</v>
      </c>
      <c r="F32" s="78">
        <v>194775.13</v>
      </c>
      <c r="G32" s="78">
        <f t="shared" si="0"/>
        <v>210259.75283499999</v>
      </c>
      <c r="H32" s="78">
        <f t="shared" si="1"/>
        <v>256516.89845869999</v>
      </c>
      <c r="O32" s="25"/>
    </row>
    <row r="33" spans="1:15" s="24" customFormat="1" ht="240.75" customHeight="1" x14ac:dyDescent="0.2">
      <c r="A33" s="26">
        <f t="shared" si="2"/>
        <v>18</v>
      </c>
      <c r="B33" s="29" t="s">
        <v>203</v>
      </c>
      <c r="C33" s="28" t="s">
        <v>292</v>
      </c>
      <c r="D33" s="26" t="s">
        <v>248</v>
      </c>
      <c r="E33" s="26">
        <v>1</v>
      </c>
      <c r="F33" s="78">
        <v>259700.2</v>
      </c>
      <c r="G33" s="78">
        <f t="shared" si="0"/>
        <v>280346.36589999998</v>
      </c>
      <c r="H33" s="78">
        <f t="shared" si="1"/>
        <v>342022.56639799994</v>
      </c>
      <c r="O33" s="25"/>
    </row>
    <row r="34" spans="1:15" s="24" customFormat="1" ht="56.25" x14ac:dyDescent="0.2">
      <c r="A34" s="26">
        <f t="shared" si="2"/>
        <v>19</v>
      </c>
      <c r="B34" s="29" t="s">
        <v>204</v>
      </c>
      <c r="C34" s="28" t="s">
        <v>300</v>
      </c>
      <c r="D34" s="26" t="s">
        <v>248</v>
      </c>
      <c r="E34" s="26">
        <v>1</v>
      </c>
      <c r="F34" s="78">
        <v>167407.32</v>
      </c>
      <c r="G34" s="78">
        <f t="shared" si="0"/>
        <v>180716.20194</v>
      </c>
      <c r="H34" s="78">
        <f t="shared" si="1"/>
        <v>220473.7663668</v>
      </c>
      <c r="O34" s="25"/>
    </row>
    <row r="35" spans="1:15" s="24" customFormat="1" ht="293.25" customHeight="1" x14ac:dyDescent="0.2">
      <c r="A35" s="26">
        <f t="shared" si="2"/>
        <v>20</v>
      </c>
      <c r="B35" s="29" t="s">
        <v>205</v>
      </c>
      <c r="C35" s="28" t="s">
        <v>292</v>
      </c>
      <c r="D35" s="26" t="s">
        <v>248</v>
      </c>
      <c r="E35" s="26">
        <v>1</v>
      </c>
      <c r="F35" s="78">
        <v>223209.79</v>
      </c>
      <c r="G35" s="78">
        <f t="shared" si="0"/>
        <v>240954.96830499999</v>
      </c>
      <c r="H35" s="78">
        <f t="shared" si="1"/>
        <v>293965.06133209995</v>
      </c>
      <c r="O35" s="25"/>
    </row>
    <row r="36" spans="1:15" s="24" customFormat="1" ht="56.25" x14ac:dyDescent="0.2">
      <c r="A36" s="26">
        <f t="shared" si="2"/>
        <v>21</v>
      </c>
      <c r="B36" s="27" t="s">
        <v>16</v>
      </c>
      <c r="C36" s="28" t="s">
        <v>301</v>
      </c>
      <c r="D36" s="26" t="s">
        <v>248</v>
      </c>
      <c r="E36" s="26">
        <v>1</v>
      </c>
      <c r="F36" s="78">
        <v>272391.40000000002</v>
      </c>
      <c r="G36" s="78">
        <f t="shared" si="0"/>
        <v>294046.51630000002</v>
      </c>
      <c r="H36" s="78">
        <f t="shared" si="1"/>
        <v>358736.74988600001</v>
      </c>
      <c r="O36" s="25"/>
    </row>
    <row r="37" spans="1:15" s="24" customFormat="1" ht="246" customHeight="1" x14ac:dyDescent="0.2">
      <c r="A37" s="26">
        <f t="shared" si="2"/>
        <v>22</v>
      </c>
      <c r="B37" s="27" t="s">
        <v>17</v>
      </c>
      <c r="C37" s="28" t="s">
        <v>292</v>
      </c>
      <c r="D37" s="26" t="s">
        <v>248</v>
      </c>
      <c r="E37" s="26">
        <v>1</v>
      </c>
      <c r="F37" s="78">
        <v>363188.49</v>
      </c>
      <c r="G37" s="78">
        <f t="shared" si="0"/>
        <v>392061.97495499998</v>
      </c>
      <c r="H37" s="78">
        <f t="shared" si="1"/>
        <v>478315.60944509995</v>
      </c>
      <c r="O37" s="25"/>
    </row>
    <row r="38" spans="1:15" s="24" customFormat="1" ht="75" x14ac:dyDescent="0.2">
      <c r="A38" s="26">
        <f t="shared" si="2"/>
        <v>23</v>
      </c>
      <c r="B38" s="27" t="s">
        <v>18</v>
      </c>
      <c r="C38" s="28" t="s">
        <v>302</v>
      </c>
      <c r="D38" s="26" t="s">
        <v>248</v>
      </c>
      <c r="E38" s="26">
        <v>1</v>
      </c>
      <c r="F38" s="78">
        <v>217929.75</v>
      </c>
      <c r="G38" s="78">
        <f t="shared" si="0"/>
        <v>235255.16512499997</v>
      </c>
      <c r="H38" s="78">
        <f t="shared" si="1"/>
        <v>287011.30145249993</v>
      </c>
      <c r="O38" s="25"/>
    </row>
    <row r="39" spans="1:15" s="24" customFormat="1" ht="240.75" customHeight="1" x14ac:dyDescent="0.2">
      <c r="A39" s="26">
        <f t="shared" si="2"/>
        <v>24</v>
      </c>
      <c r="B39" s="27" t="s">
        <v>19</v>
      </c>
      <c r="C39" s="28" t="s">
        <v>292</v>
      </c>
      <c r="D39" s="26" t="s">
        <v>248</v>
      </c>
      <c r="E39" s="26">
        <v>1</v>
      </c>
      <c r="F39" s="78">
        <v>290572.99</v>
      </c>
      <c r="G39" s="78">
        <f t="shared" si="0"/>
        <v>313673.54270499997</v>
      </c>
      <c r="H39" s="78">
        <f t="shared" si="1"/>
        <v>382681.72210009996</v>
      </c>
      <c r="O39" s="25"/>
    </row>
    <row r="40" spans="1:15" s="24" customFormat="1" ht="56.25" x14ac:dyDescent="0.2">
      <c r="A40" s="26">
        <f t="shared" si="2"/>
        <v>25</v>
      </c>
      <c r="B40" s="27" t="s">
        <v>20</v>
      </c>
      <c r="C40" s="28" t="s">
        <v>303</v>
      </c>
      <c r="D40" s="26" t="s">
        <v>248</v>
      </c>
      <c r="E40" s="26">
        <v>1</v>
      </c>
      <c r="F40" s="78">
        <v>200736.85</v>
      </c>
      <c r="G40" s="78">
        <f t="shared" si="0"/>
        <v>216695.42957499999</v>
      </c>
      <c r="H40" s="78">
        <f t="shared" si="1"/>
        <v>264368.42408149998</v>
      </c>
      <c r="O40" s="25"/>
    </row>
    <row r="41" spans="1:15" s="24" customFormat="1" ht="231" x14ac:dyDescent="0.2">
      <c r="A41" s="26">
        <f t="shared" si="2"/>
        <v>26</v>
      </c>
      <c r="B41" s="27" t="s">
        <v>21</v>
      </c>
      <c r="C41" s="28" t="s">
        <v>304</v>
      </c>
      <c r="D41" s="26" t="s">
        <v>248</v>
      </c>
      <c r="E41" s="26">
        <v>1</v>
      </c>
      <c r="F41" s="78">
        <v>267649.18</v>
      </c>
      <c r="G41" s="78">
        <f t="shared" si="0"/>
        <v>288927.28980999999</v>
      </c>
      <c r="H41" s="78">
        <f t="shared" si="1"/>
        <v>352491.29356819997</v>
      </c>
      <c r="O41" s="25"/>
    </row>
    <row r="42" spans="1:15" s="24" customFormat="1" ht="56.25" x14ac:dyDescent="0.2">
      <c r="A42" s="26">
        <f t="shared" si="2"/>
        <v>27</v>
      </c>
      <c r="B42" s="27" t="s">
        <v>22</v>
      </c>
      <c r="C42" s="28" t="s">
        <v>305</v>
      </c>
      <c r="D42" s="26" t="s">
        <v>248</v>
      </c>
      <c r="E42" s="26">
        <v>1</v>
      </c>
      <c r="F42" s="78">
        <v>187097.35</v>
      </c>
      <c r="G42" s="78">
        <f t="shared" si="0"/>
        <v>201971.58932499998</v>
      </c>
      <c r="H42" s="78">
        <f t="shared" si="1"/>
        <v>246405.33897649997</v>
      </c>
      <c r="O42" s="25"/>
    </row>
    <row r="43" spans="1:15" s="24" customFormat="1" ht="228" customHeight="1" x14ac:dyDescent="0.2">
      <c r="A43" s="26">
        <f t="shared" si="2"/>
        <v>28</v>
      </c>
      <c r="B43" s="27" t="s">
        <v>23</v>
      </c>
      <c r="C43" s="28" t="s">
        <v>304</v>
      </c>
      <c r="D43" s="26" t="s">
        <v>248</v>
      </c>
      <c r="E43" s="26">
        <v>1</v>
      </c>
      <c r="F43" s="78">
        <v>249463.17</v>
      </c>
      <c r="G43" s="78">
        <f t="shared" si="0"/>
        <v>269295.49201499997</v>
      </c>
      <c r="H43" s="78">
        <f t="shared" si="1"/>
        <v>328540.50025829993</v>
      </c>
      <c r="O43" s="25"/>
    </row>
    <row r="44" spans="1:15" s="24" customFormat="1" ht="56.25" x14ac:dyDescent="0.2">
      <c r="A44" s="26">
        <f t="shared" si="2"/>
        <v>29</v>
      </c>
      <c r="B44" s="27" t="s">
        <v>24</v>
      </c>
      <c r="C44" s="28" t="s">
        <v>306</v>
      </c>
      <c r="D44" s="26" t="s">
        <v>248</v>
      </c>
      <c r="E44" s="26">
        <v>1</v>
      </c>
      <c r="F44" s="78">
        <v>275124.67</v>
      </c>
      <c r="G44" s="78">
        <f t="shared" si="0"/>
        <v>296997.08126499993</v>
      </c>
      <c r="H44" s="78">
        <f t="shared" si="1"/>
        <v>362336.43914329988</v>
      </c>
      <c r="O44" s="25"/>
    </row>
    <row r="45" spans="1:15" s="24" customFormat="1" ht="231" x14ac:dyDescent="0.2">
      <c r="A45" s="26">
        <f t="shared" si="2"/>
        <v>30</v>
      </c>
      <c r="B45" s="27" t="s">
        <v>25</v>
      </c>
      <c r="C45" s="28" t="s">
        <v>304</v>
      </c>
      <c r="D45" s="26" t="s">
        <v>248</v>
      </c>
      <c r="E45" s="26">
        <v>1</v>
      </c>
      <c r="F45" s="78">
        <v>366832.96</v>
      </c>
      <c r="G45" s="78">
        <f t="shared" si="0"/>
        <v>395996.18031999998</v>
      </c>
      <c r="H45" s="78">
        <f t="shared" si="1"/>
        <v>483115.33999039995</v>
      </c>
      <c r="O45" s="25"/>
    </row>
    <row r="46" spans="1:15" s="24" customFormat="1" ht="75" x14ac:dyDescent="0.2">
      <c r="A46" s="26">
        <f t="shared" si="2"/>
        <v>31</v>
      </c>
      <c r="B46" s="27" t="s">
        <v>26</v>
      </c>
      <c r="C46" s="28" t="s">
        <v>307</v>
      </c>
      <c r="D46" s="26" t="s">
        <v>248</v>
      </c>
      <c r="E46" s="26">
        <v>1</v>
      </c>
      <c r="F46" s="78">
        <v>235958.45</v>
      </c>
      <c r="G46" s="78">
        <f t="shared" si="0"/>
        <v>254717.146775</v>
      </c>
      <c r="H46" s="78">
        <f t="shared" si="1"/>
        <v>310754.91906549997</v>
      </c>
      <c r="O46" s="25"/>
    </row>
    <row r="47" spans="1:15" s="24" customFormat="1" ht="227.25" customHeight="1" x14ac:dyDescent="0.2">
      <c r="A47" s="26">
        <f t="shared" si="2"/>
        <v>32</v>
      </c>
      <c r="B47" s="27" t="s">
        <v>27</v>
      </c>
      <c r="C47" s="28" t="s">
        <v>304</v>
      </c>
      <c r="D47" s="26" t="s">
        <v>248</v>
      </c>
      <c r="E47" s="26">
        <v>1</v>
      </c>
      <c r="F47" s="78">
        <v>314611.25</v>
      </c>
      <c r="G47" s="78">
        <f t="shared" si="0"/>
        <v>339622.84437499999</v>
      </c>
      <c r="H47" s="78">
        <f t="shared" si="1"/>
        <v>414339.87013749999</v>
      </c>
      <c r="O47" s="25"/>
    </row>
    <row r="48" spans="1:15" s="24" customFormat="1" x14ac:dyDescent="0.25">
      <c r="A48" s="107" t="s">
        <v>261</v>
      </c>
      <c r="B48" s="112"/>
      <c r="C48" s="112"/>
      <c r="D48" s="112"/>
      <c r="E48" s="112"/>
      <c r="F48" s="87"/>
      <c r="G48" s="86"/>
      <c r="H48" s="86"/>
      <c r="O48" s="25"/>
    </row>
    <row r="49" spans="1:15" s="24" customFormat="1" ht="56.25" x14ac:dyDescent="0.2">
      <c r="A49" s="26">
        <f>A47+1</f>
        <v>33</v>
      </c>
      <c r="B49" s="27" t="s">
        <v>28</v>
      </c>
      <c r="C49" s="28" t="s">
        <v>308</v>
      </c>
      <c r="D49" s="26" t="s">
        <v>248</v>
      </c>
      <c r="E49" s="26">
        <v>1</v>
      </c>
      <c r="F49" s="78">
        <v>333415.28000000003</v>
      </c>
      <c r="G49" s="78">
        <f t="shared" si="0"/>
        <v>359921.79476000002</v>
      </c>
      <c r="H49" s="78">
        <f t="shared" si="1"/>
        <v>439104.5896072</v>
      </c>
      <c r="O49" s="25"/>
    </row>
    <row r="50" spans="1:15" s="24" customFormat="1" ht="243.75" customHeight="1" x14ac:dyDescent="0.2">
      <c r="A50" s="26">
        <f>A49+1</f>
        <v>34</v>
      </c>
      <c r="B50" s="27" t="s">
        <v>29</v>
      </c>
      <c r="C50" s="28" t="s">
        <v>292</v>
      </c>
      <c r="D50" s="26" t="s">
        <v>248</v>
      </c>
      <c r="E50" s="26">
        <v>1</v>
      </c>
      <c r="F50" s="78">
        <v>444553.73</v>
      </c>
      <c r="G50" s="78">
        <f t="shared" si="0"/>
        <v>479895.75153499993</v>
      </c>
      <c r="H50" s="78">
        <f t="shared" si="1"/>
        <v>585472.81687269988</v>
      </c>
      <c r="O50" s="25"/>
    </row>
    <row r="51" spans="1:15" s="24" customFormat="1" ht="56.25" x14ac:dyDescent="0.2">
      <c r="A51" s="26">
        <f t="shared" ref="A51:A80" si="3">A50+1</f>
        <v>35</v>
      </c>
      <c r="B51" s="27" t="s">
        <v>30</v>
      </c>
      <c r="C51" s="28" t="s">
        <v>291</v>
      </c>
      <c r="D51" s="26" t="s">
        <v>248</v>
      </c>
      <c r="E51" s="26">
        <v>1</v>
      </c>
      <c r="F51" s="78">
        <v>287550.64</v>
      </c>
      <c r="G51" s="78">
        <f t="shared" si="0"/>
        <v>310410.91587999999</v>
      </c>
      <c r="H51" s="78">
        <f t="shared" si="1"/>
        <v>378701.31737359997</v>
      </c>
      <c r="O51" s="25"/>
    </row>
    <row r="52" spans="1:15" s="24" customFormat="1" ht="245.25" customHeight="1" x14ac:dyDescent="0.2">
      <c r="A52" s="26">
        <f t="shared" si="3"/>
        <v>36</v>
      </c>
      <c r="B52" s="27" t="s">
        <v>31</v>
      </c>
      <c r="C52" s="28" t="s">
        <v>292</v>
      </c>
      <c r="D52" s="26" t="s">
        <v>248</v>
      </c>
      <c r="E52" s="26">
        <v>1</v>
      </c>
      <c r="F52" s="78">
        <v>383400.85</v>
      </c>
      <c r="G52" s="78">
        <f t="shared" si="0"/>
        <v>413881.21757499996</v>
      </c>
      <c r="H52" s="78">
        <f t="shared" si="1"/>
        <v>504935.08544149995</v>
      </c>
      <c r="O52" s="25"/>
    </row>
    <row r="53" spans="1:15" s="24" customFormat="1" ht="56.25" x14ac:dyDescent="0.2">
      <c r="A53" s="26">
        <f t="shared" si="3"/>
        <v>37</v>
      </c>
      <c r="B53" s="27" t="s">
        <v>206</v>
      </c>
      <c r="C53" s="28" t="s">
        <v>309</v>
      </c>
      <c r="D53" s="26" t="s">
        <v>248</v>
      </c>
      <c r="E53" s="26">
        <v>1</v>
      </c>
      <c r="F53" s="78">
        <v>357544.46</v>
      </c>
      <c r="G53" s="78">
        <f t="shared" si="0"/>
        <v>385969.24456999998</v>
      </c>
      <c r="H53" s="78">
        <f t="shared" si="1"/>
        <v>470882.47837539995</v>
      </c>
      <c r="O53" s="25"/>
    </row>
    <row r="54" spans="1:15" s="24" customFormat="1" ht="248.25" customHeight="1" x14ac:dyDescent="0.2">
      <c r="A54" s="26">
        <f t="shared" si="3"/>
        <v>38</v>
      </c>
      <c r="B54" s="27" t="s">
        <v>207</v>
      </c>
      <c r="C54" s="28" t="s">
        <v>292</v>
      </c>
      <c r="D54" s="26" t="s">
        <v>248</v>
      </c>
      <c r="E54" s="26">
        <v>1</v>
      </c>
      <c r="F54" s="78">
        <v>476725.92</v>
      </c>
      <c r="G54" s="78">
        <f t="shared" si="0"/>
        <v>514625.63063999993</v>
      </c>
      <c r="H54" s="78">
        <f t="shared" si="1"/>
        <v>627843.26938079984</v>
      </c>
      <c r="O54" s="25"/>
    </row>
    <row r="55" spans="1:15" s="24" customFormat="1" ht="56.25" x14ac:dyDescent="0.2">
      <c r="A55" s="26">
        <f t="shared" si="3"/>
        <v>39</v>
      </c>
      <c r="B55" s="27" t="s">
        <v>208</v>
      </c>
      <c r="C55" s="28" t="s">
        <v>310</v>
      </c>
      <c r="D55" s="26" t="s">
        <v>248</v>
      </c>
      <c r="E55" s="26">
        <v>1</v>
      </c>
      <c r="F55" s="78">
        <v>303067.99</v>
      </c>
      <c r="G55" s="78">
        <f t="shared" si="0"/>
        <v>327161.89520499995</v>
      </c>
      <c r="H55" s="78">
        <f t="shared" si="1"/>
        <v>399137.51215009991</v>
      </c>
      <c r="O55" s="25"/>
    </row>
    <row r="56" spans="1:15" s="24" customFormat="1" ht="242.25" customHeight="1" x14ac:dyDescent="0.2">
      <c r="A56" s="26">
        <f t="shared" si="3"/>
        <v>40</v>
      </c>
      <c r="B56" s="27" t="s">
        <v>209</v>
      </c>
      <c r="C56" s="28" t="s">
        <v>292</v>
      </c>
      <c r="D56" s="26" t="s">
        <v>248</v>
      </c>
      <c r="E56" s="26">
        <v>1</v>
      </c>
      <c r="F56" s="78">
        <v>404090.66</v>
      </c>
      <c r="G56" s="78">
        <f t="shared" si="0"/>
        <v>436215.86746999994</v>
      </c>
      <c r="H56" s="78">
        <f t="shared" si="1"/>
        <v>532183.35831339995</v>
      </c>
      <c r="O56" s="25"/>
    </row>
    <row r="57" spans="1:15" s="24" customFormat="1" ht="56.25" x14ac:dyDescent="0.2">
      <c r="A57" s="26">
        <f t="shared" si="3"/>
        <v>41</v>
      </c>
      <c r="B57" s="27" t="s">
        <v>210</v>
      </c>
      <c r="C57" s="28" t="s">
        <v>295</v>
      </c>
      <c r="D57" s="26" t="s">
        <v>248</v>
      </c>
      <c r="E57" s="26">
        <v>1</v>
      </c>
      <c r="F57" s="78">
        <v>419495.12</v>
      </c>
      <c r="G57" s="78">
        <f t="shared" si="0"/>
        <v>452844.98203999997</v>
      </c>
      <c r="H57" s="78">
        <f t="shared" si="1"/>
        <v>552470.8780888</v>
      </c>
      <c r="O57" s="25"/>
    </row>
    <row r="58" spans="1:15" s="24" customFormat="1" ht="246" customHeight="1" x14ac:dyDescent="0.2">
      <c r="A58" s="26">
        <f t="shared" si="3"/>
        <v>42</v>
      </c>
      <c r="B58" s="27" t="s">
        <v>211</v>
      </c>
      <c r="C58" s="28" t="s">
        <v>292</v>
      </c>
      <c r="D58" s="26" t="s">
        <v>248</v>
      </c>
      <c r="E58" s="26">
        <v>1</v>
      </c>
      <c r="F58" s="78">
        <v>559326.86</v>
      </c>
      <c r="G58" s="78">
        <f t="shared" si="0"/>
        <v>603793.34536999988</v>
      </c>
      <c r="H58" s="78">
        <f t="shared" si="1"/>
        <v>736627.88135139982</v>
      </c>
      <c r="O58" s="25"/>
    </row>
    <row r="59" spans="1:15" s="24" customFormat="1" ht="56.25" x14ac:dyDescent="0.2">
      <c r="A59" s="26">
        <f t="shared" si="3"/>
        <v>43</v>
      </c>
      <c r="B59" s="27" t="s">
        <v>212</v>
      </c>
      <c r="C59" s="28" t="s">
        <v>311</v>
      </c>
      <c r="D59" s="26" t="s">
        <v>248</v>
      </c>
      <c r="E59" s="26">
        <v>1</v>
      </c>
      <c r="F59" s="78">
        <v>353299</v>
      </c>
      <c r="G59" s="78">
        <f t="shared" si="0"/>
        <v>381386.27049999998</v>
      </c>
      <c r="H59" s="78">
        <f t="shared" si="1"/>
        <v>465291.25000999996</v>
      </c>
      <c r="O59" s="25"/>
    </row>
    <row r="60" spans="1:15" s="24" customFormat="1" ht="264" x14ac:dyDescent="0.2">
      <c r="A60" s="26">
        <f t="shared" si="3"/>
        <v>44</v>
      </c>
      <c r="B60" s="27" t="s">
        <v>213</v>
      </c>
      <c r="C60" s="28" t="s">
        <v>292</v>
      </c>
      <c r="D60" s="26" t="s">
        <v>248</v>
      </c>
      <c r="E60" s="26">
        <v>1</v>
      </c>
      <c r="F60" s="78">
        <v>471065.32</v>
      </c>
      <c r="G60" s="78">
        <f t="shared" si="0"/>
        <v>508515.01293999999</v>
      </c>
      <c r="H60" s="78">
        <f t="shared" si="1"/>
        <v>620388.3157868</v>
      </c>
      <c r="O60" s="25"/>
    </row>
    <row r="61" spans="1:15" s="24" customFormat="1" ht="56.25" x14ac:dyDescent="0.2">
      <c r="A61" s="26">
        <f t="shared" si="3"/>
        <v>45</v>
      </c>
      <c r="B61" s="27" t="s">
        <v>32</v>
      </c>
      <c r="C61" s="28" t="s">
        <v>297</v>
      </c>
      <c r="D61" s="26" t="s">
        <v>248</v>
      </c>
      <c r="E61" s="26">
        <v>1</v>
      </c>
      <c r="F61" s="78">
        <v>307337.33</v>
      </c>
      <c r="G61" s="78">
        <f t="shared" si="0"/>
        <v>331770.64773500001</v>
      </c>
      <c r="H61" s="78">
        <f t="shared" si="1"/>
        <v>404760.1902367</v>
      </c>
      <c r="O61" s="25"/>
    </row>
    <row r="62" spans="1:15" s="24" customFormat="1" ht="243" customHeight="1" x14ac:dyDescent="0.2">
      <c r="A62" s="26">
        <f t="shared" si="3"/>
        <v>46</v>
      </c>
      <c r="B62" s="27" t="s">
        <v>33</v>
      </c>
      <c r="C62" s="28" t="s">
        <v>292</v>
      </c>
      <c r="D62" s="26" t="s">
        <v>248</v>
      </c>
      <c r="E62" s="26">
        <v>1</v>
      </c>
      <c r="F62" s="78">
        <v>409783.11</v>
      </c>
      <c r="G62" s="78">
        <f t="shared" si="0"/>
        <v>442360.86724499997</v>
      </c>
      <c r="H62" s="78">
        <f t="shared" si="1"/>
        <v>539680.25803889998</v>
      </c>
      <c r="O62" s="25"/>
    </row>
    <row r="63" spans="1:15" s="24" customFormat="1" ht="56.25" x14ac:dyDescent="0.2">
      <c r="A63" s="26">
        <f t="shared" si="3"/>
        <v>47</v>
      </c>
      <c r="B63" s="27" t="s">
        <v>34</v>
      </c>
      <c r="C63" s="28" t="s">
        <v>298</v>
      </c>
      <c r="D63" s="26" t="s">
        <v>248</v>
      </c>
      <c r="E63" s="26">
        <v>1</v>
      </c>
      <c r="F63" s="78">
        <v>265894.59000000003</v>
      </c>
      <c r="G63" s="78">
        <f t="shared" si="0"/>
        <v>287033.209905</v>
      </c>
      <c r="H63" s="78">
        <f t="shared" si="1"/>
        <v>350180.5160841</v>
      </c>
      <c r="O63" s="25"/>
    </row>
    <row r="64" spans="1:15" s="24" customFormat="1" ht="244.5" customHeight="1" x14ac:dyDescent="0.2">
      <c r="A64" s="26">
        <f t="shared" si="3"/>
        <v>48</v>
      </c>
      <c r="B64" s="27" t="s">
        <v>35</v>
      </c>
      <c r="C64" s="28" t="s">
        <v>292</v>
      </c>
      <c r="D64" s="26" t="s">
        <v>248</v>
      </c>
      <c r="E64" s="26">
        <v>1</v>
      </c>
      <c r="F64" s="78">
        <v>354526.11</v>
      </c>
      <c r="G64" s="78">
        <f t="shared" si="0"/>
        <v>382710.93574499997</v>
      </c>
      <c r="H64" s="78">
        <f t="shared" si="1"/>
        <v>466907.34160889994</v>
      </c>
      <c r="O64" s="25"/>
    </row>
    <row r="65" spans="1:15" s="24" customFormat="1" ht="56.25" x14ac:dyDescent="0.2">
      <c r="A65" s="26">
        <f t="shared" si="3"/>
        <v>49</v>
      </c>
      <c r="B65" s="27" t="s">
        <v>214</v>
      </c>
      <c r="C65" s="28" t="s">
        <v>299</v>
      </c>
      <c r="D65" s="26" t="s">
        <v>248</v>
      </c>
      <c r="E65" s="26">
        <v>1</v>
      </c>
      <c r="F65" s="78">
        <v>368222</v>
      </c>
      <c r="G65" s="78">
        <f t="shared" si="0"/>
        <v>397495.64899999998</v>
      </c>
      <c r="H65" s="78">
        <f t="shared" si="1"/>
        <v>484944.69177999994</v>
      </c>
      <c r="O65" s="25"/>
    </row>
    <row r="66" spans="1:15" s="24" customFormat="1" ht="241.5" customHeight="1" x14ac:dyDescent="0.2">
      <c r="A66" s="26">
        <f t="shared" si="3"/>
        <v>50</v>
      </c>
      <c r="B66" s="27" t="s">
        <v>215</v>
      </c>
      <c r="C66" s="28" t="s">
        <v>292</v>
      </c>
      <c r="D66" s="26" t="s">
        <v>248</v>
      </c>
      <c r="E66" s="26">
        <v>1</v>
      </c>
      <c r="F66" s="78">
        <v>490962.67</v>
      </c>
      <c r="G66" s="78">
        <f t="shared" si="0"/>
        <v>529994.20226499997</v>
      </c>
      <c r="H66" s="78">
        <f t="shared" si="1"/>
        <v>646592.92676329997</v>
      </c>
      <c r="O66" s="25"/>
    </row>
    <row r="67" spans="1:15" s="24" customFormat="1" ht="56.25" x14ac:dyDescent="0.2">
      <c r="A67" s="26">
        <f t="shared" si="3"/>
        <v>51</v>
      </c>
      <c r="B67" s="27" t="s">
        <v>216</v>
      </c>
      <c r="C67" s="28" t="s">
        <v>300</v>
      </c>
      <c r="D67" s="26" t="s">
        <v>248</v>
      </c>
      <c r="E67" s="26">
        <v>1</v>
      </c>
      <c r="F67" s="78">
        <v>316734.2</v>
      </c>
      <c r="G67" s="78">
        <f t="shared" si="0"/>
        <v>341914.56889999995</v>
      </c>
      <c r="H67" s="78">
        <f t="shared" si="1"/>
        <v>417135.77405799995</v>
      </c>
      <c r="O67" s="25"/>
    </row>
    <row r="68" spans="1:15" s="24" customFormat="1" ht="246.75" customHeight="1" x14ac:dyDescent="0.2">
      <c r="A68" s="26">
        <f t="shared" si="3"/>
        <v>52</v>
      </c>
      <c r="B68" s="27" t="s">
        <v>217</v>
      </c>
      <c r="C68" s="28" t="s">
        <v>292</v>
      </c>
      <c r="D68" s="26" t="s">
        <v>248</v>
      </c>
      <c r="E68" s="26">
        <v>1</v>
      </c>
      <c r="F68" s="78">
        <v>422312.26</v>
      </c>
      <c r="G68" s="78">
        <f t="shared" si="0"/>
        <v>455886.08466999995</v>
      </c>
      <c r="H68" s="78">
        <f t="shared" si="1"/>
        <v>556181.02329739998</v>
      </c>
      <c r="O68" s="25"/>
    </row>
    <row r="69" spans="1:15" s="24" customFormat="1" ht="75.75" customHeight="1" x14ac:dyDescent="0.2">
      <c r="A69" s="26">
        <f t="shared" si="3"/>
        <v>53</v>
      </c>
      <c r="B69" s="27" t="s">
        <v>36</v>
      </c>
      <c r="C69" s="28" t="s">
        <v>301</v>
      </c>
      <c r="D69" s="26" t="s">
        <v>248</v>
      </c>
      <c r="E69" s="26">
        <v>1</v>
      </c>
      <c r="F69" s="78">
        <v>514714.35</v>
      </c>
      <c r="G69" s="78">
        <f t="shared" si="0"/>
        <v>555634.14082499989</v>
      </c>
      <c r="H69" s="78">
        <f t="shared" si="1"/>
        <v>677873.65180649981</v>
      </c>
      <c r="O69" s="25"/>
    </row>
    <row r="70" spans="1:15" s="24" customFormat="1" ht="294.75" customHeight="1" x14ac:dyDescent="0.2">
      <c r="A70" s="26">
        <f t="shared" si="3"/>
        <v>54</v>
      </c>
      <c r="B70" s="27" t="s">
        <v>37</v>
      </c>
      <c r="C70" s="28" t="s">
        <v>292</v>
      </c>
      <c r="D70" s="26" t="s">
        <v>248</v>
      </c>
      <c r="E70" s="26">
        <v>1</v>
      </c>
      <c r="F70" s="78">
        <v>686285.81</v>
      </c>
      <c r="G70" s="78">
        <f t="shared" si="0"/>
        <v>740845.53189500002</v>
      </c>
      <c r="H70" s="78">
        <f t="shared" si="1"/>
        <v>903831.54891190003</v>
      </c>
      <c r="O70" s="25"/>
    </row>
    <row r="71" spans="1:15" s="24" customFormat="1" ht="75" x14ac:dyDescent="0.2">
      <c r="A71" s="26">
        <f t="shared" si="3"/>
        <v>55</v>
      </c>
      <c r="B71" s="27" t="s">
        <v>38</v>
      </c>
      <c r="C71" s="28" t="s">
        <v>302</v>
      </c>
      <c r="D71" s="26" t="s">
        <v>248</v>
      </c>
      <c r="E71" s="26">
        <v>1</v>
      </c>
      <c r="F71" s="78">
        <v>412045.94</v>
      </c>
      <c r="G71" s="78">
        <f t="shared" si="0"/>
        <v>444803.59222999995</v>
      </c>
      <c r="H71" s="78">
        <f t="shared" si="1"/>
        <v>542660.38252059987</v>
      </c>
      <c r="O71" s="25"/>
    </row>
    <row r="72" spans="1:15" s="24" customFormat="1" ht="238.5" customHeight="1" x14ac:dyDescent="0.2">
      <c r="A72" s="26">
        <f t="shared" si="3"/>
        <v>56</v>
      </c>
      <c r="B72" s="27" t="s">
        <v>39</v>
      </c>
      <c r="C72" s="28" t="s">
        <v>292</v>
      </c>
      <c r="D72" s="26" t="s">
        <v>248</v>
      </c>
      <c r="E72" s="26">
        <v>1</v>
      </c>
      <c r="F72" s="78">
        <v>549394.54</v>
      </c>
      <c r="G72" s="78">
        <f t="shared" si="0"/>
        <v>593071.40593000001</v>
      </c>
      <c r="H72" s="78">
        <f t="shared" si="1"/>
        <v>723547.11523460003</v>
      </c>
      <c r="O72" s="25"/>
    </row>
    <row r="73" spans="1:15" s="24" customFormat="1" ht="56.25" x14ac:dyDescent="0.2">
      <c r="A73" s="26">
        <f t="shared" si="3"/>
        <v>57</v>
      </c>
      <c r="B73" s="27" t="s">
        <v>40</v>
      </c>
      <c r="C73" s="28" t="s">
        <v>303</v>
      </c>
      <c r="D73" s="26" t="s">
        <v>248</v>
      </c>
      <c r="E73" s="26">
        <v>1</v>
      </c>
      <c r="F73" s="78">
        <v>372498.34</v>
      </c>
      <c r="G73" s="78">
        <f t="shared" si="0"/>
        <v>402111.95802999998</v>
      </c>
      <c r="H73" s="78">
        <f t="shared" si="1"/>
        <v>490576.58879659994</v>
      </c>
      <c r="O73" s="25"/>
    </row>
    <row r="74" spans="1:15" s="24" customFormat="1" ht="247.5" x14ac:dyDescent="0.2">
      <c r="A74" s="26">
        <f t="shared" si="3"/>
        <v>58</v>
      </c>
      <c r="B74" s="27" t="s">
        <v>41</v>
      </c>
      <c r="C74" s="28" t="s">
        <v>312</v>
      </c>
      <c r="D74" s="26" t="s">
        <v>248</v>
      </c>
      <c r="E74" s="26">
        <v>1</v>
      </c>
      <c r="F74" s="78">
        <v>496664.41</v>
      </c>
      <c r="G74" s="78">
        <f t="shared" si="0"/>
        <v>536149.23059499997</v>
      </c>
      <c r="H74" s="78">
        <f t="shared" si="1"/>
        <v>654102.06132589991</v>
      </c>
      <c r="O74" s="25"/>
    </row>
    <row r="75" spans="1:15" s="24" customFormat="1" ht="75.75" customHeight="1" x14ac:dyDescent="0.2">
      <c r="A75" s="26">
        <f t="shared" si="3"/>
        <v>59</v>
      </c>
      <c r="B75" s="27" t="s">
        <v>42</v>
      </c>
      <c r="C75" s="28" t="s">
        <v>305</v>
      </c>
      <c r="D75" s="26" t="s">
        <v>248</v>
      </c>
      <c r="E75" s="26">
        <v>1</v>
      </c>
      <c r="F75" s="78">
        <v>347772.01</v>
      </c>
      <c r="G75" s="78">
        <f t="shared" si="0"/>
        <v>375419.88479499996</v>
      </c>
      <c r="H75" s="78">
        <f t="shared" si="1"/>
        <v>458012.25944989995</v>
      </c>
      <c r="O75" s="25"/>
    </row>
    <row r="76" spans="1:15" s="24" customFormat="1" ht="227.25" customHeight="1" x14ac:dyDescent="0.2">
      <c r="A76" s="26">
        <f t="shared" si="3"/>
        <v>60</v>
      </c>
      <c r="B76" s="27" t="s">
        <v>43</v>
      </c>
      <c r="C76" s="28" t="s">
        <v>312</v>
      </c>
      <c r="D76" s="26" t="s">
        <v>248</v>
      </c>
      <c r="E76" s="26">
        <v>1</v>
      </c>
      <c r="F76" s="78">
        <v>463695.97</v>
      </c>
      <c r="G76" s="78">
        <f t="shared" si="0"/>
        <v>500559.79961499991</v>
      </c>
      <c r="H76" s="78">
        <f t="shared" si="1"/>
        <v>610682.95553029992</v>
      </c>
      <c r="O76" s="25"/>
    </row>
    <row r="77" spans="1:15" s="24" customFormat="1" ht="68.25" customHeight="1" x14ac:dyDescent="0.2">
      <c r="A77" s="26">
        <f t="shared" si="3"/>
        <v>61</v>
      </c>
      <c r="B77" s="27" t="s">
        <v>44</v>
      </c>
      <c r="C77" s="28" t="s">
        <v>313</v>
      </c>
      <c r="D77" s="26" t="s">
        <v>248</v>
      </c>
      <c r="E77" s="26">
        <v>1</v>
      </c>
      <c r="F77" s="78">
        <v>510431.69</v>
      </c>
      <c r="G77" s="78">
        <f t="shared" si="0"/>
        <v>551011.00935499999</v>
      </c>
      <c r="H77" s="78">
        <f t="shared" si="1"/>
        <v>672233.43141309998</v>
      </c>
      <c r="O77" s="25"/>
    </row>
    <row r="78" spans="1:15" s="24" customFormat="1" ht="227.25" customHeight="1" x14ac:dyDescent="0.2">
      <c r="A78" s="26">
        <f t="shared" si="3"/>
        <v>62</v>
      </c>
      <c r="B78" s="27" t="s">
        <v>45</v>
      </c>
      <c r="C78" s="28" t="s">
        <v>312</v>
      </c>
      <c r="D78" s="26" t="s">
        <v>248</v>
      </c>
      <c r="E78" s="26">
        <v>1</v>
      </c>
      <c r="F78" s="78">
        <v>680575.61</v>
      </c>
      <c r="G78" s="78">
        <f t="shared" si="0"/>
        <v>734681.37099499989</v>
      </c>
      <c r="H78" s="78">
        <f t="shared" si="1"/>
        <v>896311.2726138999</v>
      </c>
      <c r="O78" s="25"/>
    </row>
    <row r="79" spans="1:15" s="24" customFormat="1" ht="75" x14ac:dyDescent="0.2">
      <c r="A79" s="26">
        <f t="shared" si="3"/>
        <v>63</v>
      </c>
      <c r="B79" s="27" t="s">
        <v>46</v>
      </c>
      <c r="C79" s="28" t="s">
        <v>307</v>
      </c>
      <c r="D79" s="26" t="s">
        <v>248</v>
      </c>
      <c r="E79" s="26">
        <v>1</v>
      </c>
      <c r="F79" s="78">
        <v>438219.53</v>
      </c>
      <c r="G79" s="78">
        <f t="shared" si="0"/>
        <v>473057.98263499996</v>
      </c>
      <c r="H79" s="78">
        <f t="shared" si="1"/>
        <v>577130.73881469993</v>
      </c>
      <c r="O79" s="25"/>
    </row>
    <row r="80" spans="1:15" s="24" customFormat="1" ht="247.5" x14ac:dyDescent="0.2">
      <c r="A80" s="62">
        <f t="shared" si="3"/>
        <v>64</v>
      </c>
      <c r="B80" s="63" t="s">
        <v>47</v>
      </c>
      <c r="C80" s="64" t="s">
        <v>312</v>
      </c>
      <c r="D80" s="62" t="s">
        <v>248</v>
      </c>
      <c r="E80" s="62">
        <v>1</v>
      </c>
      <c r="F80" s="79">
        <v>584292.69999999995</v>
      </c>
      <c r="G80" s="79">
        <f t="shared" si="0"/>
        <v>630743.96964999987</v>
      </c>
      <c r="H80" s="78">
        <f t="shared" si="1"/>
        <v>769507.64297299983</v>
      </c>
      <c r="O80" s="25"/>
    </row>
    <row r="81" spans="1:15" s="24" customFormat="1" ht="18.75" customHeight="1" x14ac:dyDescent="0.25">
      <c r="A81" s="107" t="s">
        <v>262</v>
      </c>
      <c r="B81" s="112"/>
      <c r="C81" s="112"/>
      <c r="D81" s="112"/>
      <c r="E81" s="112"/>
      <c r="F81" s="84"/>
      <c r="G81" s="85"/>
      <c r="H81" s="86"/>
      <c r="O81" s="25"/>
    </row>
    <row r="82" spans="1:15" s="24" customFormat="1" ht="69.75" customHeight="1" x14ac:dyDescent="0.2">
      <c r="A82" s="65">
        <f>A80+1</f>
        <v>65</v>
      </c>
      <c r="B82" s="36" t="s">
        <v>48</v>
      </c>
      <c r="C82" s="66" t="s">
        <v>314</v>
      </c>
      <c r="D82" s="65" t="s">
        <v>249</v>
      </c>
      <c r="E82" s="65">
        <v>1</v>
      </c>
      <c r="F82" s="80">
        <v>328854</v>
      </c>
      <c r="G82" s="80">
        <f t="shared" ref="G82:G144" si="4">F82*1.0795</f>
        <v>354997.89299999998</v>
      </c>
      <c r="H82" s="78">
        <f t="shared" ref="H82:H144" si="5">G82*1.22</f>
        <v>433097.42945999996</v>
      </c>
      <c r="O82" s="25"/>
    </row>
    <row r="83" spans="1:15" s="24" customFormat="1" ht="386.25" customHeight="1" x14ac:dyDescent="0.2">
      <c r="A83" s="26">
        <f>A82+1</f>
        <v>66</v>
      </c>
      <c r="B83" s="27" t="s">
        <v>49</v>
      </c>
      <c r="C83" s="28" t="s">
        <v>315</v>
      </c>
      <c r="D83" s="26" t="s">
        <v>249</v>
      </c>
      <c r="E83" s="26">
        <v>1</v>
      </c>
      <c r="F83" s="78">
        <v>438471.97</v>
      </c>
      <c r="G83" s="78">
        <f t="shared" si="4"/>
        <v>473330.49161499995</v>
      </c>
      <c r="H83" s="78">
        <f t="shared" si="5"/>
        <v>577463.19977029995</v>
      </c>
      <c r="O83" s="25"/>
    </row>
    <row r="84" spans="1:15" s="24" customFormat="1" ht="75" x14ac:dyDescent="0.2">
      <c r="A84" s="26">
        <f t="shared" ref="A84:A105" si="6">A83+1</f>
        <v>67</v>
      </c>
      <c r="B84" s="27" t="s">
        <v>50</v>
      </c>
      <c r="C84" s="28" t="s">
        <v>316</v>
      </c>
      <c r="D84" s="26" t="s">
        <v>249</v>
      </c>
      <c r="E84" s="26">
        <v>1</v>
      </c>
      <c r="F84" s="78">
        <v>422538.33</v>
      </c>
      <c r="G84" s="78">
        <f t="shared" si="4"/>
        <v>456130.12723499996</v>
      </c>
      <c r="H84" s="78">
        <f t="shared" si="5"/>
        <v>556478.75522669998</v>
      </c>
      <c r="O84" s="25"/>
    </row>
    <row r="85" spans="1:15" s="24" customFormat="1" ht="409.5" x14ac:dyDescent="0.2">
      <c r="A85" s="26">
        <f t="shared" si="6"/>
        <v>68</v>
      </c>
      <c r="B85" s="27" t="s">
        <v>51</v>
      </c>
      <c r="C85" s="28" t="s">
        <v>315</v>
      </c>
      <c r="D85" s="26" t="s">
        <v>249</v>
      </c>
      <c r="E85" s="26">
        <v>1</v>
      </c>
      <c r="F85" s="78">
        <v>563384.47</v>
      </c>
      <c r="G85" s="78">
        <f t="shared" si="4"/>
        <v>608173.5353649999</v>
      </c>
      <c r="H85" s="78">
        <f t="shared" si="5"/>
        <v>741971.71314529981</v>
      </c>
      <c r="O85" s="25"/>
    </row>
    <row r="86" spans="1:15" s="24" customFormat="1" ht="75" x14ac:dyDescent="0.2">
      <c r="A86" s="26">
        <f t="shared" si="6"/>
        <v>69</v>
      </c>
      <c r="B86" s="27" t="s">
        <v>52</v>
      </c>
      <c r="C86" s="28" t="s">
        <v>317</v>
      </c>
      <c r="D86" s="26" t="s">
        <v>249</v>
      </c>
      <c r="E86" s="26">
        <v>1</v>
      </c>
      <c r="F86" s="78">
        <v>450062.86</v>
      </c>
      <c r="G86" s="78">
        <f t="shared" si="4"/>
        <v>485842.85736999993</v>
      </c>
      <c r="H86" s="78">
        <f t="shared" si="5"/>
        <v>592728.2859913999</v>
      </c>
      <c r="O86" s="25"/>
    </row>
    <row r="87" spans="1:15" s="24" customFormat="1" ht="409.5" x14ac:dyDescent="0.2">
      <c r="A87" s="26">
        <f t="shared" si="6"/>
        <v>70</v>
      </c>
      <c r="B87" s="27" t="s">
        <v>53</v>
      </c>
      <c r="C87" s="28" t="s">
        <v>315</v>
      </c>
      <c r="D87" s="26" t="s">
        <v>249</v>
      </c>
      <c r="E87" s="26">
        <v>1</v>
      </c>
      <c r="F87" s="78">
        <v>600083.86</v>
      </c>
      <c r="G87" s="78">
        <f t="shared" si="4"/>
        <v>647790.52686999994</v>
      </c>
      <c r="H87" s="78">
        <f t="shared" si="5"/>
        <v>790304.44278139994</v>
      </c>
      <c r="O87" s="25"/>
    </row>
    <row r="88" spans="1:15" s="24" customFormat="1" ht="82.5" x14ac:dyDescent="0.2">
      <c r="A88" s="26">
        <f t="shared" si="6"/>
        <v>71</v>
      </c>
      <c r="B88" s="27" t="s">
        <v>54</v>
      </c>
      <c r="C88" s="28" t="s">
        <v>318</v>
      </c>
      <c r="D88" s="26" t="s">
        <v>249</v>
      </c>
      <c r="E88" s="26">
        <v>1</v>
      </c>
      <c r="F88" s="78">
        <v>222108.5</v>
      </c>
      <c r="G88" s="78">
        <f t="shared" si="4"/>
        <v>239766.12574999998</v>
      </c>
      <c r="H88" s="78">
        <f t="shared" si="5"/>
        <v>292514.67341499997</v>
      </c>
      <c r="O88" s="25"/>
    </row>
    <row r="89" spans="1:15" s="24" customFormat="1" ht="409.5" x14ac:dyDescent="0.2">
      <c r="A89" s="26">
        <f t="shared" si="6"/>
        <v>72</v>
      </c>
      <c r="B89" s="27" t="s">
        <v>55</v>
      </c>
      <c r="C89" s="28" t="s">
        <v>315</v>
      </c>
      <c r="D89" s="26" t="s">
        <v>249</v>
      </c>
      <c r="E89" s="26">
        <v>1</v>
      </c>
      <c r="F89" s="78">
        <v>296144.68</v>
      </c>
      <c r="G89" s="78">
        <f t="shared" si="4"/>
        <v>319688.18205999996</v>
      </c>
      <c r="H89" s="78">
        <f t="shared" si="5"/>
        <v>390019.58211319993</v>
      </c>
      <c r="O89" s="25"/>
    </row>
    <row r="90" spans="1:15" s="24" customFormat="1" ht="82.5" x14ac:dyDescent="0.2">
      <c r="A90" s="26">
        <f t="shared" si="6"/>
        <v>73</v>
      </c>
      <c r="B90" s="27" t="s">
        <v>56</v>
      </c>
      <c r="C90" s="28" t="s">
        <v>319</v>
      </c>
      <c r="D90" s="26" t="s">
        <v>249</v>
      </c>
      <c r="E90" s="26">
        <v>1</v>
      </c>
      <c r="F90" s="78">
        <v>277304.78999999998</v>
      </c>
      <c r="G90" s="78">
        <f t="shared" si="4"/>
        <v>299350.52080499998</v>
      </c>
      <c r="H90" s="78">
        <f t="shared" si="5"/>
        <v>365207.63538209995</v>
      </c>
      <c r="O90" s="25"/>
    </row>
    <row r="91" spans="1:15" s="24" customFormat="1" ht="390.75" customHeight="1" x14ac:dyDescent="0.2">
      <c r="A91" s="26">
        <f t="shared" si="6"/>
        <v>74</v>
      </c>
      <c r="B91" s="27" t="s">
        <v>57</v>
      </c>
      <c r="C91" s="28" t="s">
        <v>315</v>
      </c>
      <c r="D91" s="26" t="s">
        <v>249</v>
      </c>
      <c r="E91" s="26">
        <v>1</v>
      </c>
      <c r="F91" s="78">
        <v>369739.74</v>
      </c>
      <c r="G91" s="78">
        <f t="shared" si="4"/>
        <v>399134.04932999995</v>
      </c>
      <c r="H91" s="78">
        <f t="shared" si="5"/>
        <v>486943.54018259991</v>
      </c>
      <c r="O91" s="25"/>
    </row>
    <row r="92" spans="1:15" s="24" customFormat="1" ht="82.5" x14ac:dyDescent="0.2">
      <c r="A92" s="26">
        <f t="shared" si="6"/>
        <v>75</v>
      </c>
      <c r="B92" s="27" t="s">
        <v>58</v>
      </c>
      <c r="C92" s="28" t="s">
        <v>320</v>
      </c>
      <c r="D92" s="26" t="s">
        <v>249</v>
      </c>
      <c r="E92" s="26">
        <v>1</v>
      </c>
      <c r="F92" s="78">
        <v>298394.48</v>
      </c>
      <c r="G92" s="78">
        <f t="shared" si="4"/>
        <v>322116.84115999995</v>
      </c>
      <c r="H92" s="78">
        <f t="shared" si="5"/>
        <v>392982.54621519992</v>
      </c>
      <c r="O92" s="25"/>
    </row>
    <row r="93" spans="1:15" s="24" customFormat="1" ht="389.25" customHeight="1" x14ac:dyDescent="0.2">
      <c r="A93" s="26">
        <f t="shared" si="6"/>
        <v>76</v>
      </c>
      <c r="B93" s="27" t="s">
        <v>218</v>
      </c>
      <c r="C93" s="28" t="s">
        <v>315</v>
      </c>
      <c r="D93" s="26" t="s">
        <v>249</v>
      </c>
      <c r="E93" s="26">
        <v>1</v>
      </c>
      <c r="F93" s="78">
        <v>397859.3</v>
      </c>
      <c r="G93" s="78">
        <f t="shared" si="4"/>
        <v>429489.11434999993</v>
      </c>
      <c r="H93" s="78">
        <f t="shared" si="5"/>
        <v>523976.71950699989</v>
      </c>
      <c r="O93" s="25"/>
    </row>
    <row r="94" spans="1:15" s="24" customFormat="1" ht="56.25" x14ac:dyDescent="0.2">
      <c r="A94" s="26">
        <f t="shared" si="6"/>
        <v>77</v>
      </c>
      <c r="B94" s="27" t="s">
        <v>59</v>
      </c>
      <c r="C94" s="28" t="s">
        <v>321</v>
      </c>
      <c r="D94" s="26" t="s">
        <v>249</v>
      </c>
      <c r="E94" s="26">
        <v>1</v>
      </c>
      <c r="F94" s="78">
        <v>167625.96</v>
      </c>
      <c r="G94" s="78">
        <f t="shared" si="4"/>
        <v>180952.22381999998</v>
      </c>
      <c r="H94" s="78">
        <f t="shared" si="5"/>
        <v>220761.71306039998</v>
      </c>
      <c r="O94" s="25"/>
    </row>
    <row r="95" spans="1:15" s="24" customFormat="1" ht="389.25" customHeight="1" x14ac:dyDescent="0.2">
      <c r="A95" s="26">
        <f t="shared" si="6"/>
        <v>78</v>
      </c>
      <c r="B95" s="27" t="s">
        <v>60</v>
      </c>
      <c r="C95" s="28" t="s">
        <v>315</v>
      </c>
      <c r="D95" s="26" t="s">
        <v>249</v>
      </c>
      <c r="E95" s="26">
        <v>1</v>
      </c>
      <c r="F95" s="78">
        <v>223501.25</v>
      </c>
      <c r="G95" s="78">
        <f t="shared" si="4"/>
        <v>241269.59937499999</v>
      </c>
      <c r="H95" s="78">
        <f t="shared" si="5"/>
        <v>294348.91123749997</v>
      </c>
      <c r="O95" s="25"/>
    </row>
    <row r="96" spans="1:15" s="24" customFormat="1" ht="56.25" x14ac:dyDescent="0.2">
      <c r="A96" s="26">
        <f t="shared" si="6"/>
        <v>79</v>
      </c>
      <c r="B96" s="27" t="s">
        <v>61</v>
      </c>
      <c r="C96" s="28" t="s">
        <v>322</v>
      </c>
      <c r="D96" s="26" t="s">
        <v>249</v>
      </c>
      <c r="E96" s="26">
        <v>1</v>
      </c>
      <c r="F96" s="78">
        <v>218038.65</v>
      </c>
      <c r="G96" s="78">
        <f t="shared" si="4"/>
        <v>235372.72267499997</v>
      </c>
      <c r="H96" s="78">
        <f t="shared" si="5"/>
        <v>287154.72166349995</v>
      </c>
      <c r="O96" s="25"/>
    </row>
    <row r="97" spans="1:15" s="24" customFormat="1" ht="390.75" customHeight="1" x14ac:dyDescent="0.2">
      <c r="A97" s="26">
        <f t="shared" si="6"/>
        <v>80</v>
      </c>
      <c r="B97" s="27" t="s">
        <v>62</v>
      </c>
      <c r="C97" s="28" t="s">
        <v>315</v>
      </c>
      <c r="D97" s="26" t="s">
        <v>249</v>
      </c>
      <c r="E97" s="26">
        <v>1</v>
      </c>
      <c r="F97" s="78">
        <v>290718.2</v>
      </c>
      <c r="G97" s="78">
        <f t="shared" si="4"/>
        <v>313830.29689999996</v>
      </c>
      <c r="H97" s="78">
        <f t="shared" si="5"/>
        <v>382872.96221799991</v>
      </c>
      <c r="O97" s="25"/>
    </row>
    <row r="98" spans="1:15" s="24" customFormat="1" ht="56.25" x14ac:dyDescent="0.2">
      <c r="A98" s="26">
        <f t="shared" si="6"/>
        <v>81</v>
      </c>
      <c r="B98" s="27" t="s">
        <v>63</v>
      </c>
      <c r="C98" s="28" t="s">
        <v>323</v>
      </c>
      <c r="D98" s="26" t="s">
        <v>249</v>
      </c>
      <c r="E98" s="26">
        <v>1</v>
      </c>
      <c r="F98" s="78">
        <v>241606.94</v>
      </c>
      <c r="G98" s="78">
        <f t="shared" si="4"/>
        <v>260814.69172999999</v>
      </c>
      <c r="H98" s="78">
        <f t="shared" si="5"/>
        <v>318193.92391059996</v>
      </c>
      <c r="O98" s="25"/>
    </row>
    <row r="99" spans="1:15" s="24" customFormat="1" ht="409.5" x14ac:dyDescent="0.2">
      <c r="A99" s="26">
        <f t="shared" si="6"/>
        <v>82</v>
      </c>
      <c r="B99" s="27" t="s">
        <v>64</v>
      </c>
      <c r="C99" s="28" t="s">
        <v>315</v>
      </c>
      <c r="D99" s="26" t="s">
        <v>249</v>
      </c>
      <c r="E99" s="26">
        <v>1</v>
      </c>
      <c r="F99" s="78">
        <v>322142.64</v>
      </c>
      <c r="G99" s="78">
        <f t="shared" si="4"/>
        <v>347752.97988</v>
      </c>
      <c r="H99" s="78">
        <f t="shared" si="5"/>
        <v>424258.63545359997</v>
      </c>
      <c r="O99" s="25"/>
    </row>
    <row r="100" spans="1:15" s="24" customFormat="1" ht="75" x14ac:dyDescent="0.2">
      <c r="A100" s="26">
        <f t="shared" si="6"/>
        <v>83</v>
      </c>
      <c r="B100" s="27" t="s">
        <v>65</v>
      </c>
      <c r="C100" s="28" t="s">
        <v>324</v>
      </c>
      <c r="D100" s="26" t="s">
        <v>249</v>
      </c>
      <c r="E100" s="26">
        <v>1</v>
      </c>
      <c r="F100" s="78">
        <v>156668.34</v>
      </c>
      <c r="G100" s="78">
        <f t="shared" si="4"/>
        <v>169123.47302999999</v>
      </c>
      <c r="H100" s="78">
        <f t="shared" si="5"/>
        <v>206330.6370966</v>
      </c>
      <c r="O100" s="25"/>
    </row>
    <row r="101" spans="1:15" s="24" customFormat="1" ht="390.75" customHeight="1" x14ac:dyDescent="0.2">
      <c r="A101" s="26">
        <f t="shared" si="6"/>
        <v>84</v>
      </c>
      <c r="B101" s="27" t="s">
        <v>66</v>
      </c>
      <c r="C101" s="28" t="s">
        <v>315</v>
      </c>
      <c r="D101" s="26" t="s">
        <v>249</v>
      </c>
      <c r="E101" s="26">
        <v>1</v>
      </c>
      <c r="F101" s="78">
        <v>208891.13</v>
      </c>
      <c r="G101" s="78">
        <f t="shared" si="4"/>
        <v>225497.97483499997</v>
      </c>
      <c r="H101" s="78">
        <f t="shared" si="5"/>
        <v>275107.52929869998</v>
      </c>
      <c r="O101" s="25"/>
    </row>
    <row r="102" spans="1:15" s="24" customFormat="1" ht="75" x14ac:dyDescent="0.2">
      <c r="A102" s="26">
        <f t="shared" si="6"/>
        <v>85</v>
      </c>
      <c r="B102" s="27" t="s">
        <v>67</v>
      </c>
      <c r="C102" s="28" t="s">
        <v>325</v>
      </c>
      <c r="D102" s="26" t="s">
        <v>249</v>
      </c>
      <c r="E102" s="26">
        <v>1</v>
      </c>
      <c r="F102" s="78">
        <v>172848.03</v>
      </c>
      <c r="G102" s="78">
        <f t="shared" si="4"/>
        <v>186589.448385</v>
      </c>
      <c r="H102" s="78">
        <f t="shared" si="5"/>
        <v>227639.1270297</v>
      </c>
      <c r="O102" s="25"/>
    </row>
    <row r="103" spans="1:15" s="24" customFormat="1" ht="394.5" customHeight="1" x14ac:dyDescent="0.2">
      <c r="A103" s="26">
        <f t="shared" si="6"/>
        <v>86</v>
      </c>
      <c r="B103" s="29" t="s">
        <v>68</v>
      </c>
      <c r="C103" s="28" t="s">
        <v>315</v>
      </c>
      <c r="D103" s="26" t="s">
        <v>249</v>
      </c>
      <c r="E103" s="26">
        <v>1</v>
      </c>
      <c r="F103" s="78">
        <v>230464.03</v>
      </c>
      <c r="G103" s="78">
        <f t="shared" si="4"/>
        <v>248785.92038499998</v>
      </c>
      <c r="H103" s="78">
        <f t="shared" si="5"/>
        <v>303518.82286969997</v>
      </c>
      <c r="O103" s="25"/>
    </row>
    <row r="104" spans="1:15" s="24" customFormat="1" ht="75" x14ac:dyDescent="0.2">
      <c r="A104" s="26">
        <f t="shared" si="6"/>
        <v>87</v>
      </c>
      <c r="B104" s="27" t="s">
        <v>69</v>
      </c>
      <c r="C104" s="28" t="s">
        <v>326</v>
      </c>
      <c r="D104" s="26" t="s">
        <v>249</v>
      </c>
      <c r="E104" s="26">
        <v>1</v>
      </c>
      <c r="F104" s="78">
        <v>192849.76</v>
      </c>
      <c r="G104" s="78">
        <f t="shared" si="4"/>
        <v>208181.31591999999</v>
      </c>
      <c r="H104" s="78">
        <f t="shared" si="5"/>
        <v>253981.20542239997</v>
      </c>
      <c r="O104" s="25"/>
    </row>
    <row r="105" spans="1:15" s="24" customFormat="1" ht="392.25" customHeight="1" x14ac:dyDescent="0.2">
      <c r="A105" s="26">
        <f t="shared" si="6"/>
        <v>88</v>
      </c>
      <c r="B105" s="27" t="s">
        <v>70</v>
      </c>
      <c r="C105" s="28" t="s">
        <v>315</v>
      </c>
      <c r="D105" s="26" t="s">
        <v>249</v>
      </c>
      <c r="E105" s="26">
        <v>1</v>
      </c>
      <c r="F105" s="78">
        <v>257132.95</v>
      </c>
      <c r="G105" s="78">
        <f t="shared" si="4"/>
        <v>277575.01952500001</v>
      </c>
      <c r="H105" s="78">
        <f t="shared" si="5"/>
        <v>338641.52382050001</v>
      </c>
      <c r="O105" s="25"/>
    </row>
    <row r="106" spans="1:15" s="24" customFormat="1" x14ac:dyDescent="0.25">
      <c r="A106" s="107" t="s">
        <v>263</v>
      </c>
      <c r="B106" s="112"/>
      <c r="C106" s="112"/>
      <c r="D106" s="112"/>
      <c r="E106" s="112"/>
      <c r="F106" s="87"/>
      <c r="G106" s="86"/>
      <c r="H106" s="86"/>
      <c r="O106" s="25"/>
    </row>
    <row r="107" spans="1:15" s="24" customFormat="1" ht="73.5" customHeight="1" x14ac:dyDescent="0.2">
      <c r="A107" s="26">
        <f>A105+1</f>
        <v>89</v>
      </c>
      <c r="B107" s="29" t="s">
        <v>71</v>
      </c>
      <c r="C107" s="28" t="s">
        <v>327</v>
      </c>
      <c r="D107" s="26" t="s">
        <v>249</v>
      </c>
      <c r="E107" s="26">
        <v>1</v>
      </c>
      <c r="F107" s="78">
        <v>231849.96</v>
      </c>
      <c r="G107" s="78">
        <f t="shared" si="4"/>
        <v>250282.03181999997</v>
      </c>
      <c r="H107" s="78">
        <f t="shared" si="5"/>
        <v>305344.07882039994</v>
      </c>
      <c r="O107" s="25"/>
    </row>
    <row r="108" spans="1:15" s="24" customFormat="1" ht="132" x14ac:dyDescent="0.2">
      <c r="A108" s="26">
        <f>A107+1</f>
        <v>90</v>
      </c>
      <c r="B108" s="29" t="s">
        <v>72</v>
      </c>
      <c r="C108" s="28" t="s">
        <v>328</v>
      </c>
      <c r="D108" s="26" t="s">
        <v>249</v>
      </c>
      <c r="E108" s="26">
        <v>1</v>
      </c>
      <c r="F108" s="78">
        <v>309133.26</v>
      </c>
      <c r="G108" s="78">
        <f t="shared" si="4"/>
        <v>333709.35417000001</v>
      </c>
      <c r="H108" s="78">
        <f t="shared" si="5"/>
        <v>407125.41208739998</v>
      </c>
      <c r="O108" s="25"/>
    </row>
    <row r="109" spans="1:15" s="24" customFormat="1" ht="75" x14ac:dyDescent="0.2">
      <c r="A109" s="26">
        <f t="shared" ref="A109:A120" si="7">A108+1</f>
        <v>91</v>
      </c>
      <c r="B109" s="29" t="s">
        <v>73</v>
      </c>
      <c r="C109" s="28" t="s">
        <v>329</v>
      </c>
      <c r="D109" s="26" t="s">
        <v>249</v>
      </c>
      <c r="E109" s="26">
        <v>1</v>
      </c>
      <c r="F109" s="78">
        <v>254950.81</v>
      </c>
      <c r="G109" s="78">
        <f t="shared" si="4"/>
        <v>275219.39939499996</v>
      </c>
      <c r="H109" s="78">
        <f t="shared" si="5"/>
        <v>335767.66726189991</v>
      </c>
      <c r="O109" s="25"/>
    </row>
    <row r="110" spans="1:15" s="24" customFormat="1" ht="132" x14ac:dyDescent="0.2">
      <c r="A110" s="26">
        <f t="shared" si="7"/>
        <v>92</v>
      </c>
      <c r="B110" s="29" t="s">
        <v>74</v>
      </c>
      <c r="C110" s="28" t="s">
        <v>328</v>
      </c>
      <c r="D110" s="26" t="s">
        <v>249</v>
      </c>
      <c r="E110" s="26">
        <v>1</v>
      </c>
      <c r="F110" s="78">
        <v>339934.43</v>
      </c>
      <c r="G110" s="78">
        <f t="shared" si="4"/>
        <v>366959.21718499996</v>
      </c>
      <c r="H110" s="78">
        <f t="shared" si="5"/>
        <v>447690.24496569997</v>
      </c>
      <c r="O110" s="25"/>
    </row>
    <row r="111" spans="1:15" s="24" customFormat="1" ht="75" x14ac:dyDescent="0.2">
      <c r="A111" s="26">
        <f t="shared" si="7"/>
        <v>93</v>
      </c>
      <c r="B111" s="27" t="s">
        <v>75</v>
      </c>
      <c r="C111" s="28" t="s">
        <v>330</v>
      </c>
      <c r="D111" s="26" t="s">
        <v>249</v>
      </c>
      <c r="E111" s="26">
        <v>1</v>
      </c>
      <c r="F111" s="78">
        <v>171047.35</v>
      </c>
      <c r="G111" s="78">
        <f t="shared" si="4"/>
        <v>184645.614325</v>
      </c>
      <c r="H111" s="78">
        <f t="shared" si="5"/>
        <v>225267.6494765</v>
      </c>
      <c r="O111" s="25"/>
    </row>
    <row r="112" spans="1:15" s="24" customFormat="1" ht="114.75" customHeight="1" x14ac:dyDescent="0.2">
      <c r="A112" s="26">
        <f t="shared" si="7"/>
        <v>94</v>
      </c>
      <c r="B112" s="29" t="s">
        <v>76</v>
      </c>
      <c r="C112" s="28" t="s">
        <v>328</v>
      </c>
      <c r="D112" s="26" t="s">
        <v>249</v>
      </c>
      <c r="E112" s="26">
        <v>1</v>
      </c>
      <c r="F112" s="78">
        <v>228063.15</v>
      </c>
      <c r="G112" s="78">
        <f t="shared" si="4"/>
        <v>246194.17042499996</v>
      </c>
      <c r="H112" s="78">
        <f t="shared" si="5"/>
        <v>300356.88791849994</v>
      </c>
      <c r="O112" s="25"/>
    </row>
    <row r="113" spans="1:15" s="24" customFormat="1" ht="62.25" customHeight="1" x14ac:dyDescent="0.2">
      <c r="A113" s="26">
        <f t="shared" si="7"/>
        <v>95</v>
      </c>
      <c r="B113" s="29" t="s">
        <v>77</v>
      </c>
      <c r="C113" s="28" t="s">
        <v>331</v>
      </c>
      <c r="D113" s="26" t="s">
        <v>249</v>
      </c>
      <c r="E113" s="26">
        <v>1</v>
      </c>
      <c r="F113" s="78">
        <v>193888.01</v>
      </c>
      <c r="G113" s="78">
        <f t="shared" si="4"/>
        <v>209302.106795</v>
      </c>
      <c r="H113" s="78">
        <f t="shared" si="5"/>
        <v>255348.5702899</v>
      </c>
      <c r="O113" s="25"/>
    </row>
    <row r="114" spans="1:15" s="24" customFormat="1" ht="117.75" customHeight="1" x14ac:dyDescent="0.2">
      <c r="A114" s="26">
        <f t="shared" si="7"/>
        <v>96</v>
      </c>
      <c r="B114" s="29" t="s">
        <v>78</v>
      </c>
      <c r="C114" s="28" t="s">
        <v>328</v>
      </c>
      <c r="D114" s="26" t="s">
        <v>249</v>
      </c>
      <c r="E114" s="26">
        <v>1</v>
      </c>
      <c r="F114" s="78">
        <v>258517.41</v>
      </c>
      <c r="G114" s="78">
        <f t="shared" si="4"/>
        <v>279069.54409499996</v>
      </c>
      <c r="H114" s="78">
        <f t="shared" si="5"/>
        <v>340464.84379589994</v>
      </c>
      <c r="O114" s="25"/>
    </row>
    <row r="115" spans="1:15" s="24" customFormat="1" ht="75" x14ac:dyDescent="0.2">
      <c r="A115" s="26">
        <f t="shared" si="7"/>
        <v>97</v>
      </c>
      <c r="B115" s="29" t="s">
        <v>79</v>
      </c>
      <c r="C115" s="28" t="s">
        <v>332</v>
      </c>
      <c r="D115" s="26" t="s">
        <v>249</v>
      </c>
      <c r="E115" s="26">
        <v>1</v>
      </c>
      <c r="F115" s="78">
        <v>131961.79</v>
      </c>
      <c r="G115" s="78">
        <f t="shared" si="4"/>
        <v>142452.752305</v>
      </c>
      <c r="H115" s="78">
        <f t="shared" si="5"/>
        <v>173792.3578121</v>
      </c>
      <c r="O115" s="25"/>
    </row>
    <row r="116" spans="1:15" s="24" customFormat="1" ht="115.5" customHeight="1" x14ac:dyDescent="0.2">
      <c r="A116" s="26">
        <f t="shared" si="7"/>
        <v>98</v>
      </c>
      <c r="B116" s="29" t="s">
        <v>80</v>
      </c>
      <c r="C116" s="28" t="s">
        <v>328</v>
      </c>
      <c r="D116" s="26" t="s">
        <v>249</v>
      </c>
      <c r="E116" s="26">
        <v>1</v>
      </c>
      <c r="F116" s="78">
        <v>175948.97</v>
      </c>
      <c r="G116" s="78">
        <f t="shared" si="4"/>
        <v>189936.91311499997</v>
      </c>
      <c r="H116" s="78">
        <f t="shared" si="5"/>
        <v>231723.03400029996</v>
      </c>
      <c r="O116" s="25"/>
    </row>
    <row r="117" spans="1:15" s="24" customFormat="1" ht="75" x14ac:dyDescent="0.2">
      <c r="A117" s="26">
        <f t="shared" si="7"/>
        <v>99</v>
      </c>
      <c r="B117" s="27" t="s">
        <v>81</v>
      </c>
      <c r="C117" s="28" t="s">
        <v>333</v>
      </c>
      <c r="D117" s="26" t="s">
        <v>249</v>
      </c>
      <c r="E117" s="26">
        <v>1</v>
      </c>
      <c r="F117" s="78">
        <v>140039.07999999999</v>
      </c>
      <c r="G117" s="78">
        <f t="shared" si="4"/>
        <v>151172.18685999999</v>
      </c>
      <c r="H117" s="78">
        <f t="shared" si="5"/>
        <v>184430.06796919997</v>
      </c>
      <c r="O117" s="25"/>
    </row>
    <row r="118" spans="1:15" s="24" customFormat="1" ht="115.5" customHeight="1" x14ac:dyDescent="0.3">
      <c r="A118" s="26">
        <f t="shared" si="7"/>
        <v>100</v>
      </c>
      <c r="B118" s="30" t="s">
        <v>82</v>
      </c>
      <c r="C118" s="28" t="s">
        <v>328</v>
      </c>
      <c r="D118" s="26" t="s">
        <v>249</v>
      </c>
      <c r="E118" s="26">
        <v>1</v>
      </c>
      <c r="F118" s="78">
        <v>186718.78</v>
      </c>
      <c r="G118" s="78">
        <f t="shared" si="4"/>
        <v>201562.92300999997</v>
      </c>
      <c r="H118" s="78">
        <f t="shared" si="5"/>
        <v>245906.76607219997</v>
      </c>
      <c r="O118" s="25"/>
    </row>
    <row r="119" spans="1:15" s="24" customFormat="1" ht="75" x14ac:dyDescent="0.3">
      <c r="A119" s="26">
        <f t="shared" si="7"/>
        <v>101</v>
      </c>
      <c r="B119" s="30" t="s">
        <v>83</v>
      </c>
      <c r="C119" s="28" t="s">
        <v>334</v>
      </c>
      <c r="D119" s="26" t="s">
        <v>249</v>
      </c>
      <c r="E119" s="26">
        <v>1</v>
      </c>
      <c r="F119" s="78">
        <v>161034.14000000001</v>
      </c>
      <c r="G119" s="78">
        <f t="shared" si="4"/>
        <v>173836.35412999999</v>
      </c>
      <c r="H119" s="78">
        <f t="shared" si="5"/>
        <v>212080.35203859999</v>
      </c>
      <c r="O119" s="25"/>
    </row>
    <row r="120" spans="1:15" s="24" customFormat="1" ht="132" x14ac:dyDescent="0.3">
      <c r="A120" s="62">
        <f t="shared" si="7"/>
        <v>102</v>
      </c>
      <c r="B120" s="67" t="s">
        <v>84</v>
      </c>
      <c r="C120" s="64" t="s">
        <v>328</v>
      </c>
      <c r="D120" s="62" t="s">
        <v>249</v>
      </c>
      <c r="E120" s="62">
        <v>1</v>
      </c>
      <c r="F120" s="79">
        <v>214712.19</v>
      </c>
      <c r="G120" s="79">
        <f t="shared" si="4"/>
        <v>231781.80910499999</v>
      </c>
      <c r="H120" s="78">
        <f t="shared" si="5"/>
        <v>282773.80710809998</v>
      </c>
      <c r="O120" s="25"/>
    </row>
    <row r="121" spans="1:15" s="24" customFormat="1" x14ac:dyDescent="0.25">
      <c r="A121" s="107" t="s">
        <v>264</v>
      </c>
      <c r="B121" s="112"/>
      <c r="C121" s="112"/>
      <c r="D121" s="112"/>
      <c r="E121" s="112"/>
      <c r="F121" s="84"/>
      <c r="G121" s="85"/>
      <c r="H121" s="86"/>
      <c r="O121" s="25"/>
    </row>
    <row r="122" spans="1:15" s="24" customFormat="1" ht="75" x14ac:dyDescent="0.2">
      <c r="A122" s="65">
        <f>A120+1</f>
        <v>103</v>
      </c>
      <c r="B122" s="36" t="s">
        <v>85</v>
      </c>
      <c r="C122" s="66" t="s">
        <v>428</v>
      </c>
      <c r="D122" s="65" t="s">
        <v>249</v>
      </c>
      <c r="E122" s="65">
        <v>1</v>
      </c>
      <c r="F122" s="80">
        <v>623515.6</v>
      </c>
      <c r="G122" s="80">
        <f t="shared" si="4"/>
        <v>673085.09019999986</v>
      </c>
      <c r="H122" s="78">
        <f t="shared" si="5"/>
        <v>821163.81004399981</v>
      </c>
      <c r="O122" s="25"/>
    </row>
    <row r="123" spans="1:15" s="24" customFormat="1" ht="390.75" customHeight="1" x14ac:dyDescent="0.2">
      <c r="A123" s="26">
        <f>A122+1</f>
        <v>104</v>
      </c>
      <c r="B123" s="27" t="s">
        <v>86</v>
      </c>
      <c r="C123" s="28" t="s">
        <v>315</v>
      </c>
      <c r="D123" s="26" t="s">
        <v>249</v>
      </c>
      <c r="E123" s="26">
        <v>1</v>
      </c>
      <c r="F123" s="78">
        <v>831354.13</v>
      </c>
      <c r="G123" s="78">
        <f t="shared" si="4"/>
        <v>897446.78333499993</v>
      </c>
      <c r="H123" s="78">
        <f t="shared" si="5"/>
        <v>1094885.0756686998</v>
      </c>
      <c r="O123" s="25"/>
    </row>
    <row r="124" spans="1:15" s="24" customFormat="1" ht="75" x14ac:dyDescent="0.2">
      <c r="A124" s="26">
        <f t="shared" ref="A124:A145" si="8">A123+1</f>
        <v>105</v>
      </c>
      <c r="B124" s="27" t="s">
        <v>87</v>
      </c>
      <c r="C124" s="28" t="s">
        <v>429</v>
      </c>
      <c r="D124" s="26" t="s">
        <v>249</v>
      </c>
      <c r="E124" s="26">
        <v>1</v>
      </c>
      <c r="F124" s="78">
        <v>801364.32</v>
      </c>
      <c r="G124" s="78">
        <f t="shared" si="4"/>
        <v>865072.78343999991</v>
      </c>
      <c r="H124" s="78">
        <f t="shared" si="5"/>
        <v>1055388.7957967999</v>
      </c>
      <c r="O124" s="25"/>
    </row>
    <row r="125" spans="1:15" s="24" customFormat="1" ht="394.5" customHeight="1" x14ac:dyDescent="0.2">
      <c r="A125" s="26">
        <f t="shared" si="8"/>
        <v>106</v>
      </c>
      <c r="B125" s="27" t="s">
        <v>88</v>
      </c>
      <c r="C125" s="28" t="s">
        <v>315</v>
      </c>
      <c r="D125" s="26" t="s">
        <v>249</v>
      </c>
      <c r="E125" s="26">
        <v>1</v>
      </c>
      <c r="F125" s="78">
        <v>1068485.73</v>
      </c>
      <c r="G125" s="78">
        <f t="shared" si="4"/>
        <v>1153430.3455349999</v>
      </c>
      <c r="H125" s="78">
        <f t="shared" si="5"/>
        <v>1407185.0215526999</v>
      </c>
      <c r="O125" s="25"/>
    </row>
    <row r="126" spans="1:15" s="24" customFormat="1" ht="75" x14ac:dyDescent="0.2">
      <c r="A126" s="26">
        <f t="shared" si="8"/>
        <v>107</v>
      </c>
      <c r="B126" s="27" t="s">
        <v>89</v>
      </c>
      <c r="C126" s="28" t="s">
        <v>430</v>
      </c>
      <c r="D126" s="26" t="s">
        <v>249</v>
      </c>
      <c r="E126" s="26">
        <v>1</v>
      </c>
      <c r="F126" s="78">
        <v>840292.19</v>
      </c>
      <c r="G126" s="78">
        <f t="shared" si="4"/>
        <v>907095.41910499986</v>
      </c>
      <c r="H126" s="78">
        <f t="shared" si="5"/>
        <v>1106656.4113080997</v>
      </c>
      <c r="O126" s="25"/>
    </row>
    <row r="127" spans="1:15" s="24" customFormat="1" ht="409.5" x14ac:dyDescent="0.2">
      <c r="A127" s="26">
        <f t="shared" si="8"/>
        <v>108</v>
      </c>
      <c r="B127" s="27" t="s">
        <v>90</v>
      </c>
      <c r="C127" s="28" t="s">
        <v>315</v>
      </c>
      <c r="D127" s="26" t="s">
        <v>249</v>
      </c>
      <c r="E127" s="26">
        <v>1</v>
      </c>
      <c r="F127" s="78">
        <v>1120389.5900000001</v>
      </c>
      <c r="G127" s="78">
        <f t="shared" si="4"/>
        <v>1209460.562405</v>
      </c>
      <c r="H127" s="78">
        <f t="shared" si="5"/>
        <v>1475541.8861340999</v>
      </c>
      <c r="O127" s="25"/>
    </row>
    <row r="128" spans="1:15" s="24" customFormat="1" ht="82.5" x14ac:dyDescent="0.2">
      <c r="A128" s="26">
        <f t="shared" si="8"/>
        <v>109</v>
      </c>
      <c r="B128" s="27" t="s">
        <v>91</v>
      </c>
      <c r="C128" s="28" t="s">
        <v>431</v>
      </c>
      <c r="D128" s="26" t="s">
        <v>249</v>
      </c>
      <c r="E128" s="26">
        <v>1</v>
      </c>
      <c r="F128" s="78">
        <v>420937.26</v>
      </c>
      <c r="G128" s="78">
        <f t="shared" si="4"/>
        <v>454401.77216999995</v>
      </c>
      <c r="H128" s="78">
        <f t="shared" si="5"/>
        <v>554370.16204739991</v>
      </c>
      <c r="O128" s="25"/>
    </row>
    <row r="129" spans="1:15" s="24" customFormat="1" ht="392.25" customHeight="1" x14ac:dyDescent="0.2">
      <c r="A129" s="26">
        <f t="shared" si="8"/>
        <v>110</v>
      </c>
      <c r="B129" s="27" t="s">
        <v>92</v>
      </c>
      <c r="C129" s="28" t="s">
        <v>315</v>
      </c>
      <c r="D129" s="26" t="s">
        <v>249</v>
      </c>
      <c r="E129" s="26">
        <v>1</v>
      </c>
      <c r="F129" s="78">
        <v>561249.71</v>
      </c>
      <c r="G129" s="78">
        <f t="shared" si="4"/>
        <v>605869.06194499985</v>
      </c>
      <c r="H129" s="78">
        <f t="shared" si="5"/>
        <v>739160.25557289983</v>
      </c>
      <c r="O129" s="25"/>
    </row>
    <row r="130" spans="1:15" s="24" customFormat="1" ht="82.5" x14ac:dyDescent="0.2">
      <c r="A130" s="26">
        <f t="shared" si="8"/>
        <v>111</v>
      </c>
      <c r="B130" s="27" t="s">
        <v>93</v>
      </c>
      <c r="C130" s="28" t="s">
        <v>432</v>
      </c>
      <c r="D130" s="26" t="s">
        <v>249</v>
      </c>
      <c r="E130" s="26">
        <v>1</v>
      </c>
      <c r="F130" s="78">
        <v>525721.46</v>
      </c>
      <c r="G130" s="78">
        <f t="shared" si="4"/>
        <v>567516.31606999994</v>
      </c>
      <c r="H130" s="78">
        <f t="shared" si="5"/>
        <v>692369.90560539986</v>
      </c>
      <c r="O130" s="25"/>
    </row>
    <row r="131" spans="1:15" s="24" customFormat="1" ht="409.5" x14ac:dyDescent="0.2">
      <c r="A131" s="26">
        <f t="shared" si="8"/>
        <v>112</v>
      </c>
      <c r="B131" s="27" t="s">
        <v>94</v>
      </c>
      <c r="C131" s="28" t="s">
        <v>315</v>
      </c>
      <c r="D131" s="26" t="s">
        <v>249</v>
      </c>
      <c r="E131" s="26">
        <v>1</v>
      </c>
      <c r="F131" s="78">
        <v>700961.99</v>
      </c>
      <c r="G131" s="78">
        <f t="shared" si="4"/>
        <v>756688.46820499992</v>
      </c>
      <c r="H131" s="78">
        <f t="shared" si="5"/>
        <v>923159.93121009984</v>
      </c>
      <c r="O131" s="25"/>
    </row>
    <row r="132" spans="1:15" s="24" customFormat="1" ht="82.5" x14ac:dyDescent="0.2">
      <c r="A132" s="26">
        <f t="shared" si="8"/>
        <v>113</v>
      </c>
      <c r="B132" s="27" t="s">
        <v>95</v>
      </c>
      <c r="C132" s="28" t="s">
        <v>433</v>
      </c>
      <c r="D132" s="26" t="s">
        <v>249</v>
      </c>
      <c r="E132" s="26">
        <v>1</v>
      </c>
      <c r="F132" s="78">
        <v>556651.28</v>
      </c>
      <c r="G132" s="78">
        <f t="shared" si="4"/>
        <v>600905.05675999995</v>
      </c>
      <c r="H132" s="78">
        <f t="shared" si="5"/>
        <v>733104.1692471999</v>
      </c>
      <c r="O132" s="25"/>
    </row>
    <row r="133" spans="1:15" s="24" customFormat="1" ht="409.5" x14ac:dyDescent="0.2">
      <c r="A133" s="26">
        <f t="shared" si="8"/>
        <v>114</v>
      </c>
      <c r="B133" s="27" t="s">
        <v>96</v>
      </c>
      <c r="C133" s="28" t="s">
        <v>315</v>
      </c>
      <c r="D133" s="26" t="s">
        <v>249</v>
      </c>
      <c r="E133" s="26">
        <v>1</v>
      </c>
      <c r="F133" s="78">
        <v>742201.7</v>
      </c>
      <c r="G133" s="78">
        <f t="shared" si="4"/>
        <v>801206.73514999985</v>
      </c>
      <c r="H133" s="78">
        <f t="shared" si="5"/>
        <v>977472.21688299975</v>
      </c>
      <c r="O133" s="25"/>
    </row>
    <row r="134" spans="1:15" s="24" customFormat="1" ht="56.25" x14ac:dyDescent="0.2">
      <c r="A134" s="26">
        <f t="shared" si="8"/>
        <v>115</v>
      </c>
      <c r="B134" s="27" t="s">
        <v>97</v>
      </c>
      <c r="C134" s="28" t="s">
        <v>434</v>
      </c>
      <c r="D134" s="26" t="s">
        <v>249</v>
      </c>
      <c r="E134" s="26">
        <v>1</v>
      </c>
      <c r="F134" s="78">
        <v>317724.5</v>
      </c>
      <c r="G134" s="78">
        <f t="shared" si="4"/>
        <v>342983.59774999996</v>
      </c>
      <c r="H134" s="78">
        <f t="shared" si="5"/>
        <v>418439.98925499996</v>
      </c>
      <c r="O134" s="25"/>
    </row>
    <row r="135" spans="1:15" s="24" customFormat="1" ht="390.75" customHeight="1" x14ac:dyDescent="0.2">
      <c r="A135" s="26">
        <f t="shared" si="8"/>
        <v>116</v>
      </c>
      <c r="B135" s="27" t="s">
        <v>98</v>
      </c>
      <c r="C135" s="28" t="s">
        <v>315</v>
      </c>
      <c r="D135" s="26" t="s">
        <v>249</v>
      </c>
      <c r="E135" s="26">
        <v>1</v>
      </c>
      <c r="F135" s="78">
        <v>423632.62</v>
      </c>
      <c r="G135" s="78">
        <f t="shared" si="4"/>
        <v>457311.41328999994</v>
      </c>
      <c r="H135" s="78">
        <f t="shared" si="5"/>
        <v>557919.92421379988</v>
      </c>
      <c r="O135" s="25"/>
    </row>
    <row r="136" spans="1:15" s="24" customFormat="1" ht="56.25" x14ac:dyDescent="0.2">
      <c r="A136" s="26">
        <f t="shared" si="8"/>
        <v>117</v>
      </c>
      <c r="B136" s="27" t="s">
        <v>99</v>
      </c>
      <c r="C136" s="28" t="s">
        <v>435</v>
      </c>
      <c r="D136" s="26" t="s">
        <v>249</v>
      </c>
      <c r="E136" s="26">
        <v>1</v>
      </c>
      <c r="F136" s="78">
        <v>413408.02</v>
      </c>
      <c r="G136" s="78">
        <f t="shared" si="4"/>
        <v>446273.95759000001</v>
      </c>
      <c r="H136" s="78">
        <f t="shared" si="5"/>
        <v>544454.2282598</v>
      </c>
      <c r="O136" s="25"/>
    </row>
    <row r="137" spans="1:15" s="24" customFormat="1" ht="393" customHeight="1" x14ac:dyDescent="0.2">
      <c r="A137" s="26">
        <f t="shared" si="8"/>
        <v>118</v>
      </c>
      <c r="B137" s="27" t="s">
        <v>100</v>
      </c>
      <c r="C137" s="28" t="s">
        <v>315</v>
      </c>
      <c r="D137" s="26" t="s">
        <v>249</v>
      </c>
      <c r="E137" s="26">
        <v>1</v>
      </c>
      <c r="F137" s="78">
        <v>551210.69999999995</v>
      </c>
      <c r="G137" s="78">
        <f t="shared" si="4"/>
        <v>595031.9506499999</v>
      </c>
      <c r="H137" s="78">
        <f t="shared" si="5"/>
        <v>725938.9797929998</v>
      </c>
      <c r="O137" s="25"/>
    </row>
    <row r="138" spans="1:15" s="24" customFormat="1" ht="56.25" x14ac:dyDescent="0.2">
      <c r="A138" s="26">
        <f t="shared" si="8"/>
        <v>119</v>
      </c>
      <c r="B138" s="27" t="s">
        <v>101</v>
      </c>
      <c r="C138" s="28" t="s">
        <v>436</v>
      </c>
      <c r="D138" s="26" t="s">
        <v>249</v>
      </c>
      <c r="E138" s="26">
        <v>1</v>
      </c>
      <c r="F138" s="78">
        <v>450733.62</v>
      </c>
      <c r="G138" s="78">
        <f t="shared" si="4"/>
        <v>486566.94278999994</v>
      </c>
      <c r="H138" s="78">
        <f t="shared" si="5"/>
        <v>593611.67020379996</v>
      </c>
      <c r="O138" s="25"/>
    </row>
    <row r="139" spans="1:15" s="24" customFormat="1" ht="390.75" customHeight="1" x14ac:dyDescent="0.2">
      <c r="A139" s="26">
        <f t="shared" si="8"/>
        <v>120</v>
      </c>
      <c r="B139" s="27" t="s">
        <v>102</v>
      </c>
      <c r="C139" s="28" t="s">
        <v>315</v>
      </c>
      <c r="D139" s="26" t="s">
        <v>249</v>
      </c>
      <c r="E139" s="26">
        <v>1</v>
      </c>
      <c r="F139" s="78">
        <v>600978.19999999995</v>
      </c>
      <c r="G139" s="78">
        <f t="shared" si="4"/>
        <v>648755.96689999988</v>
      </c>
      <c r="H139" s="78">
        <f t="shared" si="5"/>
        <v>791482.2796179998</v>
      </c>
      <c r="O139" s="25"/>
    </row>
    <row r="140" spans="1:15" s="24" customFormat="1" ht="75" x14ac:dyDescent="0.2">
      <c r="A140" s="26">
        <f t="shared" si="8"/>
        <v>121</v>
      </c>
      <c r="B140" s="27" t="s">
        <v>103</v>
      </c>
      <c r="C140" s="28" t="s">
        <v>437</v>
      </c>
      <c r="D140" s="26" t="s">
        <v>249</v>
      </c>
      <c r="E140" s="26">
        <v>1</v>
      </c>
      <c r="F140" s="78">
        <v>296773.01</v>
      </c>
      <c r="G140" s="78">
        <f t="shared" si="4"/>
        <v>320366.46429499995</v>
      </c>
      <c r="H140" s="78">
        <f t="shared" si="5"/>
        <v>390847.08643989993</v>
      </c>
      <c r="O140" s="25"/>
    </row>
    <row r="141" spans="1:15" s="24" customFormat="1" ht="409.5" x14ac:dyDescent="0.2">
      <c r="A141" s="26">
        <f t="shared" si="8"/>
        <v>122</v>
      </c>
      <c r="B141" s="29" t="s">
        <v>104</v>
      </c>
      <c r="C141" s="28" t="s">
        <v>315</v>
      </c>
      <c r="D141" s="26" t="s">
        <v>249</v>
      </c>
      <c r="E141" s="26">
        <v>1</v>
      </c>
      <c r="F141" s="78">
        <v>395697.32</v>
      </c>
      <c r="G141" s="78">
        <f t="shared" si="4"/>
        <v>427155.25693999999</v>
      </c>
      <c r="H141" s="78">
        <f t="shared" si="5"/>
        <v>521129.4134668</v>
      </c>
      <c r="O141" s="25"/>
    </row>
    <row r="142" spans="1:15" s="24" customFormat="1" ht="75" x14ac:dyDescent="0.2">
      <c r="A142" s="26">
        <f t="shared" si="8"/>
        <v>123</v>
      </c>
      <c r="B142" s="29" t="s">
        <v>105</v>
      </c>
      <c r="C142" s="28" t="s">
        <v>438</v>
      </c>
      <c r="D142" s="26" t="s">
        <v>249</v>
      </c>
      <c r="E142" s="26">
        <v>1</v>
      </c>
      <c r="F142" s="78">
        <v>327514.81</v>
      </c>
      <c r="G142" s="78">
        <f t="shared" si="4"/>
        <v>353552.23739499995</v>
      </c>
      <c r="H142" s="78">
        <f t="shared" si="5"/>
        <v>431333.7296218999</v>
      </c>
      <c r="O142" s="25"/>
    </row>
    <row r="143" spans="1:15" s="24" customFormat="1" ht="409.5" x14ac:dyDescent="0.2">
      <c r="A143" s="26">
        <f t="shared" si="8"/>
        <v>124</v>
      </c>
      <c r="B143" s="29" t="s">
        <v>106</v>
      </c>
      <c r="C143" s="28" t="s">
        <v>315</v>
      </c>
      <c r="D143" s="26" t="s">
        <v>249</v>
      </c>
      <c r="E143" s="26">
        <v>1</v>
      </c>
      <c r="F143" s="78">
        <v>436686.37</v>
      </c>
      <c r="G143" s="78">
        <f t="shared" si="4"/>
        <v>471402.93641499995</v>
      </c>
      <c r="H143" s="78">
        <f t="shared" si="5"/>
        <v>575111.58242629992</v>
      </c>
      <c r="O143" s="25"/>
    </row>
    <row r="144" spans="1:15" s="24" customFormat="1" ht="75" x14ac:dyDescent="0.2">
      <c r="A144" s="26">
        <f t="shared" si="8"/>
        <v>125</v>
      </c>
      <c r="B144" s="29" t="s">
        <v>107</v>
      </c>
      <c r="C144" s="28" t="s">
        <v>439</v>
      </c>
      <c r="D144" s="26" t="s">
        <v>249</v>
      </c>
      <c r="E144" s="26">
        <v>1</v>
      </c>
      <c r="F144" s="78">
        <v>359386.11</v>
      </c>
      <c r="G144" s="78">
        <f t="shared" si="4"/>
        <v>387957.30574499996</v>
      </c>
      <c r="H144" s="78">
        <f t="shared" si="5"/>
        <v>473307.91300889995</v>
      </c>
      <c r="O144" s="25"/>
    </row>
    <row r="145" spans="1:15" s="24" customFormat="1" ht="389.25" customHeight="1" x14ac:dyDescent="0.2">
      <c r="A145" s="62">
        <f t="shared" si="8"/>
        <v>126</v>
      </c>
      <c r="B145" s="68" t="s">
        <v>108</v>
      </c>
      <c r="C145" s="64" t="s">
        <v>315</v>
      </c>
      <c r="D145" s="62" t="s">
        <v>249</v>
      </c>
      <c r="E145" s="62">
        <v>1</v>
      </c>
      <c r="F145" s="79">
        <v>479181.49</v>
      </c>
      <c r="G145" s="79">
        <f t="shared" ref="G145:G208" si="9">F145*1.0795</f>
        <v>517276.41845499992</v>
      </c>
      <c r="H145" s="78">
        <f t="shared" ref="H145:H208" si="10">G145*1.22</f>
        <v>631077.23051509995</v>
      </c>
      <c r="O145" s="25"/>
    </row>
    <row r="146" spans="1:15" s="24" customFormat="1" x14ac:dyDescent="0.25">
      <c r="A146" s="107" t="s">
        <v>265</v>
      </c>
      <c r="B146" s="112"/>
      <c r="C146" s="112"/>
      <c r="D146" s="112"/>
      <c r="E146" s="112"/>
      <c r="F146" s="84"/>
      <c r="G146" s="85"/>
      <c r="H146" s="86"/>
      <c r="O146" s="25"/>
    </row>
    <row r="147" spans="1:15" s="24" customFormat="1" ht="75" x14ac:dyDescent="0.2">
      <c r="A147" s="65">
        <f>A145+1</f>
        <v>127</v>
      </c>
      <c r="B147" s="69" t="s">
        <v>109</v>
      </c>
      <c r="C147" s="66" t="s">
        <v>422</v>
      </c>
      <c r="D147" s="65" t="s">
        <v>249</v>
      </c>
      <c r="E147" s="65">
        <v>1</v>
      </c>
      <c r="F147" s="80">
        <v>438473.29</v>
      </c>
      <c r="G147" s="80">
        <f t="shared" si="9"/>
        <v>473331.91655499995</v>
      </c>
      <c r="H147" s="78">
        <f t="shared" si="10"/>
        <v>577464.93819709995</v>
      </c>
      <c r="O147" s="25"/>
    </row>
    <row r="148" spans="1:15" s="24" customFormat="1" ht="132" x14ac:dyDescent="0.2">
      <c r="A148" s="26">
        <f>A147+1</f>
        <v>128</v>
      </c>
      <c r="B148" s="29" t="s">
        <v>110</v>
      </c>
      <c r="C148" s="28" t="s">
        <v>328</v>
      </c>
      <c r="D148" s="26" t="s">
        <v>249</v>
      </c>
      <c r="E148" s="26">
        <v>1</v>
      </c>
      <c r="F148" s="78">
        <v>584631.06999999995</v>
      </c>
      <c r="G148" s="78">
        <f t="shared" si="9"/>
        <v>631109.2400649999</v>
      </c>
      <c r="H148" s="78">
        <f t="shared" si="10"/>
        <v>769953.27287929982</v>
      </c>
      <c r="O148" s="25"/>
    </row>
    <row r="149" spans="1:15" s="24" customFormat="1" ht="75" x14ac:dyDescent="0.2">
      <c r="A149" s="26">
        <f t="shared" ref="A149:A160" si="11">A148+1</f>
        <v>129</v>
      </c>
      <c r="B149" s="29" t="s">
        <v>111</v>
      </c>
      <c r="C149" s="28" t="s">
        <v>423</v>
      </c>
      <c r="D149" s="26" t="s">
        <v>249</v>
      </c>
      <c r="E149" s="26">
        <v>1</v>
      </c>
      <c r="F149" s="78">
        <v>473827.53</v>
      </c>
      <c r="G149" s="78">
        <f t="shared" si="9"/>
        <v>511496.81863499997</v>
      </c>
      <c r="H149" s="78">
        <f t="shared" si="10"/>
        <v>624026.11873469991</v>
      </c>
      <c r="O149" s="25"/>
    </row>
    <row r="150" spans="1:15" s="24" customFormat="1" ht="115.5" customHeight="1" x14ac:dyDescent="0.2">
      <c r="A150" s="26">
        <f t="shared" si="11"/>
        <v>130</v>
      </c>
      <c r="B150" s="29" t="s">
        <v>112</v>
      </c>
      <c r="C150" s="28" t="s">
        <v>328</v>
      </c>
      <c r="D150" s="26" t="s">
        <v>249</v>
      </c>
      <c r="E150" s="26">
        <v>1</v>
      </c>
      <c r="F150" s="78">
        <v>631769.98</v>
      </c>
      <c r="G150" s="78">
        <f t="shared" si="9"/>
        <v>681995.69340999995</v>
      </c>
      <c r="H150" s="78">
        <f t="shared" si="10"/>
        <v>832034.74596019997</v>
      </c>
      <c r="O150" s="25"/>
    </row>
    <row r="151" spans="1:15" s="24" customFormat="1" ht="75" x14ac:dyDescent="0.2">
      <c r="A151" s="26">
        <f t="shared" si="11"/>
        <v>131</v>
      </c>
      <c r="B151" s="29" t="s">
        <v>113</v>
      </c>
      <c r="C151" s="28" t="s">
        <v>424</v>
      </c>
      <c r="D151" s="26" t="s">
        <v>249</v>
      </c>
      <c r="E151" s="26">
        <v>1</v>
      </c>
      <c r="F151" s="78">
        <v>323471.26</v>
      </c>
      <c r="G151" s="78">
        <f t="shared" si="9"/>
        <v>349187.22516999999</v>
      </c>
      <c r="H151" s="78">
        <f t="shared" si="10"/>
        <v>426008.41470739996</v>
      </c>
      <c r="O151" s="25"/>
    </row>
    <row r="152" spans="1:15" s="24" customFormat="1" ht="115.5" customHeight="1" x14ac:dyDescent="0.2">
      <c r="A152" s="26">
        <f t="shared" si="11"/>
        <v>132</v>
      </c>
      <c r="B152" s="29" t="s">
        <v>114</v>
      </c>
      <c r="C152" s="28" t="s">
        <v>328</v>
      </c>
      <c r="D152" s="26" t="s">
        <v>249</v>
      </c>
      <c r="E152" s="26">
        <v>1</v>
      </c>
      <c r="F152" s="78">
        <v>431295.04</v>
      </c>
      <c r="G152" s="78">
        <f t="shared" si="9"/>
        <v>465582.99567999993</v>
      </c>
      <c r="H152" s="78">
        <f t="shared" si="10"/>
        <v>568011.25472959992</v>
      </c>
      <c r="O152" s="25"/>
    </row>
    <row r="153" spans="1:15" s="24" customFormat="1" ht="75" x14ac:dyDescent="0.2">
      <c r="A153" s="26">
        <f t="shared" si="11"/>
        <v>133</v>
      </c>
      <c r="B153" s="29" t="s">
        <v>115</v>
      </c>
      <c r="C153" s="28" t="s">
        <v>425</v>
      </c>
      <c r="D153" s="26" t="s">
        <v>249</v>
      </c>
      <c r="E153" s="26">
        <v>1</v>
      </c>
      <c r="F153" s="78">
        <v>360283.78</v>
      </c>
      <c r="G153" s="78">
        <f t="shared" si="9"/>
        <v>388926.34051000001</v>
      </c>
      <c r="H153" s="78">
        <f t="shared" si="10"/>
        <v>474490.13542220002</v>
      </c>
      <c r="O153" s="25"/>
    </row>
    <row r="154" spans="1:15" s="24" customFormat="1" ht="114.75" customHeight="1" x14ac:dyDescent="0.2">
      <c r="A154" s="26">
        <f t="shared" si="11"/>
        <v>134</v>
      </c>
      <c r="B154" s="29" t="s">
        <v>116</v>
      </c>
      <c r="C154" s="28" t="s">
        <v>328</v>
      </c>
      <c r="D154" s="26" t="s">
        <v>249</v>
      </c>
      <c r="E154" s="26">
        <v>1</v>
      </c>
      <c r="F154" s="78">
        <v>480378.36</v>
      </c>
      <c r="G154" s="78">
        <f t="shared" si="9"/>
        <v>518568.43961999996</v>
      </c>
      <c r="H154" s="78">
        <f t="shared" si="10"/>
        <v>632653.49633639993</v>
      </c>
      <c r="O154" s="25"/>
    </row>
    <row r="155" spans="1:15" s="24" customFormat="1" ht="75" x14ac:dyDescent="0.2">
      <c r="A155" s="26">
        <f t="shared" si="11"/>
        <v>135</v>
      </c>
      <c r="B155" s="29" t="s">
        <v>117</v>
      </c>
      <c r="C155" s="28" t="s">
        <v>335</v>
      </c>
      <c r="D155" s="26" t="s">
        <v>249</v>
      </c>
      <c r="E155" s="26">
        <v>1</v>
      </c>
      <c r="F155" s="78">
        <v>249471.29</v>
      </c>
      <c r="G155" s="78">
        <f t="shared" si="9"/>
        <v>269304.25755499996</v>
      </c>
      <c r="H155" s="78">
        <f t="shared" si="10"/>
        <v>328551.19421709992</v>
      </c>
      <c r="O155" s="25"/>
    </row>
    <row r="156" spans="1:15" s="24" customFormat="1" ht="117" customHeight="1" x14ac:dyDescent="0.2">
      <c r="A156" s="26">
        <f t="shared" si="11"/>
        <v>136</v>
      </c>
      <c r="B156" s="29" t="s">
        <v>118</v>
      </c>
      <c r="C156" s="28" t="s">
        <v>328</v>
      </c>
      <c r="D156" s="26" t="s">
        <v>249</v>
      </c>
      <c r="E156" s="26">
        <v>1</v>
      </c>
      <c r="F156" s="78">
        <v>332628.34000000003</v>
      </c>
      <c r="G156" s="78">
        <f t="shared" si="9"/>
        <v>359072.29303</v>
      </c>
      <c r="H156" s="78">
        <f t="shared" si="10"/>
        <v>438068.19749659998</v>
      </c>
      <c r="O156" s="25"/>
    </row>
    <row r="157" spans="1:15" s="24" customFormat="1" ht="75" x14ac:dyDescent="0.2">
      <c r="A157" s="26">
        <f t="shared" si="11"/>
        <v>137</v>
      </c>
      <c r="B157" s="29" t="s">
        <v>119</v>
      </c>
      <c r="C157" s="28" t="s">
        <v>426</v>
      </c>
      <c r="D157" s="26" t="s">
        <v>249</v>
      </c>
      <c r="E157" s="26">
        <v>1</v>
      </c>
      <c r="F157" s="78">
        <v>264738.08</v>
      </c>
      <c r="G157" s="78">
        <f t="shared" si="9"/>
        <v>285784.75735999999</v>
      </c>
      <c r="H157" s="78">
        <f t="shared" si="10"/>
        <v>348657.4039792</v>
      </c>
      <c r="O157" s="25"/>
    </row>
    <row r="158" spans="1:15" s="24" customFormat="1" ht="132" x14ac:dyDescent="0.2">
      <c r="A158" s="26">
        <f t="shared" si="11"/>
        <v>138</v>
      </c>
      <c r="B158" s="29" t="s">
        <v>120</v>
      </c>
      <c r="C158" s="28" t="s">
        <v>328</v>
      </c>
      <c r="D158" s="26" t="s">
        <v>249</v>
      </c>
      <c r="E158" s="26">
        <v>1</v>
      </c>
      <c r="F158" s="78">
        <v>352984.11</v>
      </c>
      <c r="G158" s="78">
        <f t="shared" si="9"/>
        <v>381046.34674499993</v>
      </c>
      <c r="H158" s="78">
        <f t="shared" si="10"/>
        <v>464876.54302889988</v>
      </c>
      <c r="O158" s="25"/>
    </row>
    <row r="159" spans="1:15" s="24" customFormat="1" ht="75" x14ac:dyDescent="0.2">
      <c r="A159" s="26">
        <f t="shared" si="11"/>
        <v>139</v>
      </c>
      <c r="B159" s="29" t="s">
        <v>121</v>
      </c>
      <c r="C159" s="28" t="s">
        <v>427</v>
      </c>
      <c r="D159" s="26" t="s">
        <v>249</v>
      </c>
      <c r="E159" s="26">
        <v>1</v>
      </c>
      <c r="F159" s="78">
        <v>299065.46999999997</v>
      </c>
      <c r="G159" s="78">
        <f t="shared" si="9"/>
        <v>322841.17486499995</v>
      </c>
      <c r="H159" s="78">
        <f t="shared" si="10"/>
        <v>393866.23333529994</v>
      </c>
      <c r="O159" s="25"/>
    </row>
    <row r="160" spans="1:15" s="24" customFormat="1" ht="113.25" customHeight="1" x14ac:dyDescent="0.2">
      <c r="A160" s="62">
        <f t="shared" si="11"/>
        <v>140</v>
      </c>
      <c r="B160" s="68" t="s">
        <v>122</v>
      </c>
      <c r="C160" s="64" t="s">
        <v>328</v>
      </c>
      <c r="D160" s="62" t="s">
        <v>249</v>
      </c>
      <c r="E160" s="62">
        <v>1</v>
      </c>
      <c r="F160" s="79">
        <v>398753.97</v>
      </c>
      <c r="G160" s="79">
        <f t="shared" si="9"/>
        <v>430454.91061499994</v>
      </c>
      <c r="H160" s="78">
        <f t="shared" si="10"/>
        <v>525154.99095029989</v>
      </c>
      <c r="O160" s="25"/>
    </row>
    <row r="161" spans="1:15" s="24" customFormat="1" x14ac:dyDescent="0.25">
      <c r="A161" s="107" t="s">
        <v>266</v>
      </c>
      <c r="B161" s="112"/>
      <c r="C161" s="112"/>
      <c r="D161" s="112"/>
      <c r="E161" s="112"/>
      <c r="F161" s="84"/>
      <c r="G161" s="85"/>
      <c r="H161" s="86"/>
      <c r="O161" s="25"/>
    </row>
    <row r="162" spans="1:15" s="24" customFormat="1" ht="56.25" x14ac:dyDescent="0.2">
      <c r="A162" s="65">
        <f>A160+1</f>
        <v>141</v>
      </c>
      <c r="B162" s="36" t="s">
        <v>250</v>
      </c>
      <c r="C162" s="66" t="s">
        <v>336</v>
      </c>
      <c r="D162" s="65" t="s">
        <v>248</v>
      </c>
      <c r="E162" s="65">
        <v>1</v>
      </c>
      <c r="F162" s="80">
        <v>42701.74</v>
      </c>
      <c r="G162" s="80">
        <f t="shared" si="9"/>
        <v>46096.528329999994</v>
      </c>
      <c r="H162" s="78">
        <f t="shared" si="10"/>
        <v>56237.764562599994</v>
      </c>
      <c r="O162" s="25"/>
    </row>
    <row r="163" spans="1:15" s="24" customFormat="1" ht="194.25" customHeight="1" x14ac:dyDescent="0.2">
      <c r="A163" s="26">
        <f>A162+1</f>
        <v>142</v>
      </c>
      <c r="B163" s="27" t="s">
        <v>251</v>
      </c>
      <c r="C163" s="28" t="s">
        <v>337</v>
      </c>
      <c r="D163" s="26" t="s">
        <v>248</v>
      </c>
      <c r="E163" s="26">
        <v>1</v>
      </c>
      <c r="F163" s="78">
        <v>65694.92</v>
      </c>
      <c r="G163" s="78">
        <f t="shared" si="9"/>
        <v>70917.666139999987</v>
      </c>
      <c r="H163" s="78">
        <f t="shared" si="10"/>
        <v>86519.552690799988</v>
      </c>
      <c r="O163" s="25"/>
    </row>
    <row r="164" spans="1:15" s="24" customFormat="1" ht="56.25" x14ac:dyDescent="0.2">
      <c r="A164" s="26">
        <f t="shared" ref="A164:A169" si="12">A163+1</f>
        <v>143</v>
      </c>
      <c r="B164" s="27" t="s">
        <v>252</v>
      </c>
      <c r="C164" s="28" t="s">
        <v>338</v>
      </c>
      <c r="D164" s="26" t="s">
        <v>248</v>
      </c>
      <c r="E164" s="26">
        <v>1</v>
      </c>
      <c r="F164" s="78">
        <v>37016.67</v>
      </c>
      <c r="G164" s="78">
        <f t="shared" si="9"/>
        <v>39959.495264999998</v>
      </c>
      <c r="H164" s="78">
        <f t="shared" si="10"/>
        <v>48750.584223299993</v>
      </c>
      <c r="O164" s="25"/>
    </row>
    <row r="165" spans="1:15" s="24" customFormat="1" ht="214.5" x14ac:dyDescent="0.2">
      <c r="A165" s="26">
        <f t="shared" si="12"/>
        <v>144</v>
      </c>
      <c r="B165" s="27" t="s">
        <v>253</v>
      </c>
      <c r="C165" s="28" t="s">
        <v>337</v>
      </c>
      <c r="D165" s="26" t="s">
        <v>248</v>
      </c>
      <c r="E165" s="26">
        <v>1</v>
      </c>
      <c r="F165" s="78">
        <v>56948.75</v>
      </c>
      <c r="G165" s="78">
        <f t="shared" si="9"/>
        <v>61476.175624999996</v>
      </c>
      <c r="H165" s="78">
        <f t="shared" si="10"/>
        <v>75000.934262499999</v>
      </c>
      <c r="O165" s="25"/>
    </row>
    <row r="166" spans="1:15" s="24" customFormat="1" ht="56.25" x14ac:dyDescent="0.2">
      <c r="A166" s="26">
        <f t="shared" si="12"/>
        <v>145</v>
      </c>
      <c r="B166" s="27" t="s">
        <v>254</v>
      </c>
      <c r="C166" s="28" t="s">
        <v>339</v>
      </c>
      <c r="D166" s="26" t="s">
        <v>248</v>
      </c>
      <c r="E166" s="26">
        <v>1</v>
      </c>
      <c r="F166" s="78">
        <v>78153.17</v>
      </c>
      <c r="G166" s="78">
        <f t="shared" si="9"/>
        <v>84366.347014999992</v>
      </c>
      <c r="H166" s="78">
        <f t="shared" si="10"/>
        <v>102926.94335829999</v>
      </c>
      <c r="O166" s="25"/>
    </row>
    <row r="167" spans="1:15" s="24" customFormat="1" ht="194.25" customHeight="1" x14ac:dyDescent="0.2">
      <c r="A167" s="26">
        <f t="shared" si="12"/>
        <v>146</v>
      </c>
      <c r="B167" s="27" t="s">
        <v>255</v>
      </c>
      <c r="C167" s="28" t="s">
        <v>337</v>
      </c>
      <c r="D167" s="26" t="s">
        <v>248</v>
      </c>
      <c r="E167" s="26">
        <v>1</v>
      </c>
      <c r="F167" s="78">
        <v>120235.66</v>
      </c>
      <c r="G167" s="78">
        <f t="shared" si="9"/>
        <v>129794.39496999999</v>
      </c>
      <c r="H167" s="78">
        <f t="shared" si="10"/>
        <v>158349.16186339999</v>
      </c>
      <c r="O167" s="25"/>
    </row>
    <row r="168" spans="1:15" s="24" customFormat="1" ht="56.25" x14ac:dyDescent="0.2">
      <c r="A168" s="26">
        <f t="shared" si="12"/>
        <v>147</v>
      </c>
      <c r="B168" s="27" t="s">
        <v>256</v>
      </c>
      <c r="C168" s="28" t="s">
        <v>340</v>
      </c>
      <c r="D168" s="26" t="s">
        <v>248</v>
      </c>
      <c r="E168" s="26">
        <v>1</v>
      </c>
      <c r="F168" s="78">
        <v>67901.240000000005</v>
      </c>
      <c r="G168" s="78">
        <f t="shared" si="9"/>
        <v>73299.388579999999</v>
      </c>
      <c r="H168" s="78">
        <f t="shared" si="10"/>
        <v>89425.254067599992</v>
      </c>
      <c r="O168" s="25"/>
    </row>
    <row r="169" spans="1:15" s="24" customFormat="1" ht="197.25" customHeight="1" x14ac:dyDescent="0.2">
      <c r="A169" s="62">
        <f t="shared" si="12"/>
        <v>148</v>
      </c>
      <c r="B169" s="63" t="s">
        <v>257</v>
      </c>
      <c r="C169" s="64" t="s">
        <v>337</v>
      </c>
      <c r="D169" s="62" t="s">
        <v>248</v>
      </c>
      <c r="E169" s="62">
        <v>1</v>
      </c>
      <c r="F169" s="79">
        <v>104463.45</v>
      </c>
      <c r="G169" s="79">
        <f t="shared" si="9"/>
        <v>112768.29427499999</v>
      </c>
      <c r="H169" s="78">
        <f t="shared" si="10"/>
        <v>137577.31901549999</v>
      </c>
      <c r="O169" s="25"/>
    </row>
    <row r="170" spans="1:15" s="24" customFormat="1" x14ac:dyDescent="0.25">
      <c r="A170" s="107" t="s">
        <v>407</v>
      </c>
      <c r="B170" s="112"/>
      <c r="C170" s="112"/>
      <c r="D170" s="112"/>
      <c r="E170" s="112"/>
      <c r="F170" s="84"/>
      <c r="G170" s="85"/>
      <c r="H170" s="86"/>
      <c r="O170" s="25"/>
    </row>
    <row r="171" spans="1:15" s="24" customFormat="1" ht="56.25" x14ac:dyDescent="0.2">
      <c r="A171" s="65">
        <f>A169+1</f>
        <v>149</v>
      </c>
      <c r="B171" s="36" t="s">
        <v>123</v>
      </c>
      <c r="C171" s="66" t="s">
        <v>341</v>
      </c>
      <c r="D171" s="65" t="s">
        <v>249</v>
      </c>
      <c r="E171" s="65">
        <v>1</v>
      </c>
      <c r="F171" s="80">
        <v>32684.83</v>
      </c>
      <c r="G171" s="80">
        <f t="shared" si="9"/>
        <v>35283.273985</v>
      </c>
      <c r="H171" s="78">
        <f t="shared" si="10"/>
        <v>43045.594261699996</v>
      </c>
      <c r="O171" s="25"/>
    </row>
    <row r="172" spans="1:15" s="24" customFormat="1" ht="115.5" x14ac:dyDescent="0.2">
      <c r="A172" s="26">
        <f>A171+1</f>
        <v>150</v>
      </c>
      <c r="B172" s="27" t="s">
        <v>124</v>
      </c>
      <c r="C172" s="28" t="s">
        <v>342</v>
      </c>
      <c r="D172" s="26" t="s">
        <v>249</v>
      </c>
      <c r="E172" s="26">
        <v>1</v>
      </c>
      <c r="F172" s="78">
        <v>50284.36</v>
      </c>
      <c r="G172" s="78">
        <f t="shared" si="9"/>
        <v>54281.966619999999</v>
      </c>
      <c r="H172" s="78">
        <f t="shared" si="10"/>
        <v>66223.999276399991</v>
      </c>
      <c r="O172" s="25"/>
    </row>
    <row r="173" spans="1:15" s="24" customFormat="1" ht="56.25" x14ac:dyDescent="0.2">
      <c r="A173" s="26">
        <f t="shared" ref="A173:A180" si="13">A172+1</f>
        <v>151</v>
      </c>
      <c r="B173" s="27" t="s">
        <v>125</v>
      </c>
      <c r="C173" s="28" t="s">
        <v>343</v>
      </c>
      <c r="D173" s="26" t="s">
        <v>249</v>
      </c>
      <c r="E173" s="26">
        <v>1</v>
      </c>
      <c r="F173" s="78">
        <v>24538.31</v>
      </c>
      <c r="G173" s="78">
        <f t="shared" si="9"/>
        <v>26489.105645</v>
      </c>
      <c r="H173" s="78">
        <f t="shared" si="10"/>
        <v>32316.7088869</v>
      </c>
      <c r="O173" s="25"/>
    </row>
    <row r="174" spans="1:15" s="24" customFormat="1" ht="115.5" x14ac:dyDescent="0.2">
      <c r="A174" s="26">
        <f t="shared" si="13"/>
        <v>152</v>
      </c>
      <c r="B174" s="27" t="s">
        <v>126</v>
      </c>
      <c r="C174" s="28" t="s">
        <v>342</v>
      </c>
      <c r="D174" s="26" t="s">
        <v>249</v>
      </c>
      <c r="E174" s="26">
        <v>1</v>
      </c>
      <c r="F174" s="78">
        <v>37751.199999999997</v>
      </c>
      <c r="G174" s="78">
        <f t="shared" si="9"/>
        <v>40752.420399999995</v>
      </c>
      <c r="H174" s="78">
        <f t="shared" si="10"/>
        <v>49717.952887999993</v>
      </c>
      <c r="O174" s="25"/>
    </row>
    <row r="175" spans="1:15" s="24" customFormat="1" ht="56.25" x14ac:dyDescent="0.2">
      <c r="A175" s="26">
        <f t="shared" si="13"/>
        <v>153</v>
      </c>
      <c r="B175" s="27" t="s">
        <v>127</v>
      </c>
      <c r="C175" s="28" t="s">
        <v>344</v>
      </c>
      <c r="D175" s="26" t="s">
        <v>249</v>
      </c>
      <c r="E175" s="26">
        <v>1</v>
      </c>
      <c r="F175" s="78">
        <v>23532.32</v>
      </c>
      <c r="G175" s="78">
        <f t="shared" si="9"/>
        <v>25403.139439999999</v>
      </c>
      <c r="H175" s="78">
        <f t="shared" si="10"/>
        <v>30991.8301168</v>
      </c>
      <c r="O175" s="25"/>
    </row>
    <row r="176" spans="1:15" s="24" customFormat="1" ht="115.5" x14ac:dyDescent="0.2">
      <c r="A176" s="26">
        <f t="shared" si="13"/>
        <v>154</v>
      </c>
      <c r="B176" s="27" t="s">
        <v>128</v>
      </c>
      <c r="C176" s="28" t="s">
        <v>342</v>
      </c>
      <c r="D176" s="26" t="s">
        <v>249</v>
      </c>
      <c r="E176" s="26">
        <v>1</v>
      </c>
      <c r="F176" s="78">
        <v>36203.589999999997</v>
      </c>
      <c r="G176" s="78">
        <f t="shared" si="9"/>
        <v>39081.775404999993</v>
      </c>
      <c r="H176" s="78">
        <f t="shared" si="10"/>
        <v>47679.765994099987</v>
      </c>
      <c r="O176" s="25"/>
    </row>
    <row r="177" spans="1:15" s="24" customFormat="1" ht="56.25" x14ac:dyDescent="0.2">
      <c r="A177" s="26">
        <f t="shared" si="13"/>
        <v>155</v>
      </c>
      <c r="B177" s="29" t="s">
        <v>276</v>
      </c>
      <c r="C177" s="28" t="s">
        <v>345</v>
      </c>
      <c r="D177" s="26" t="s">
        <v>249</v>
      </c>
      <c r="E177" s="26">
        <v>1</v>
      </c>
      <c r="F177" s="78">
        <v>16757.75</v>
      </c>
      <c r="G177" s="78">
        <f t="shared" si="9"/>
        <v>18089.991124999997</v>
      </c>
      <c r="H177" s="78">
        <f t="shared" si="10"/>
        <v>22069.789172499997</v>
      </c>
      <c r="O177" s="25"/>
    </row>
    <row r="178" spans="1:15" s="24" customFormat="1" ht="115.5" x14ac:dyDescent="0.2">
      <c r="A178" s="26">
        <f t="shared" si="13"/>
        <v>156</v>
      </c>
      <c r="B178" s="29" t="s">
        <v>129</v>
      </c>
      <c r="C178" s="28" t="s">
        <v>342</v>
      </c>
      <c r="D178" s="26" t="s">
        <v>249</v>
      </c>
      <c r="E178" s="26">
        <v>1</v>
      </c>
      <c r="F178" s="78">
        <v>25781.16</v>
      </c>
      <c r="G178" s="78">
        <f t="shared" si="9"/>
        <v>27830.762219999997</v>
      </c>
      <c r="H178" s="78">
        <f t="shared" si="10"/>
        <v>33953.529908399993</v>
      </c>
      <c r="O178" s="25"/>
    </row>
    <row r="179" spans="1:15" s="24" customFormat="1" ht="78.75" customHeight="1" x14ac:dyDescent="0.2">
      <c r="A179" s="26">
        <f t="shared" si="13"/>
        <v>157</v>
      </c>
      <c r="B179" s="29" t="s">
        <v>130</v>
      </c>
      <c r="C179" s="28" t="s">
        <v>346</v>
      </c>
      <c r="D179" s="26" t="s">
        <v>249</v>
      </c>
      <c r="E179" s="26">
        <v>1</v>
      </c>
      <c r="F179" s="78">
        <v>17165.18</v>
      </c>
      <c r="G179" s="78">
        <f t="shared" si="9"/>
        <v>18529.811809999999</v>
      </c>
      <c r="H179" s="78">
        <f t="shared" si="10"/>
        <v>22606.3704082</v>
      </c>
      <c r="O179" s="25"/>
    </row>
    <row r="180" spans="1:15" s="24" customFormat="1" ht="122.25" customHeight="1" x14ac:dyDescent="0.2">
      <c r="A180" s="26">
        <f t="shared" si="13"/>
        <v>158</v>
      </c>
      <c r="B180" s="29" t="s">
        <v>131</v>
      </c>
      <c r="C180" s="28" t="s">
        <v>342</v>
      </c>
      <c r="D180" s="26" t="s">
        <v>249</v>
      </c>
      <c r="E180" s="26">
        <v>1</v>
      </c>
      <c r="F180" s="78">
        <v>26407.95</v>
      </c>
      <c r="G180" s="78">
        <f t="shared" si="9"/>
        <v>28507.382024999999</v>
      </c>
      <c r="H180" s="78">
        <f t="shared" si="10"/>
        <v>34779.0060705</v>
      </c>
      <c r="O180" s="25"/>
    </row>
    <row r="181" spans="1:15" s="24" customFormat="1" x14ac:dyDescent="0.25">
      <c r="A181" s="107" t="s">
        <v>267</v>
      </c>
      <c r="B181" s="112"/>
      <c r="C181" s="112"/>
      <c r="D181" s="112"/>
      <c r="E181" s="112"/>
      <c r="F181" s="87"/>
      <c r="G181" s="86"/>
      <c r="H181" s="86"/>
      <c r="O181" s="25"/>
    </row>
    <row r="182" spans="1:15" s="24" customFormat="1" ht="56.25" x14ac:dyDescent="0.2">
      <c r="A182" s="26">
        <f>A180+1</f>
        <v>159</v>
      </c>
      <c r="B182" s="27" t="s">
        <v>132</v>
      </c>
      <c r="C182" s="28" t="s">
        <v>347</v>
      </c>
      <c r="D182" s="26" t="s">
        <v>258</v>
      </c>
      <c r="E182" s="26">
        <v>1</v>
      </c>
      <c r="F182" s="78">
        <v>9517.69</v>
      </c>
      <c r="G182" s="78">
        <f t="shared" si="9"/>
        <v>10274.346355</v>
      </c>
      <c r="H182" s="78">
        <f t="shared" si="10"/>
        <v>12534.7025531</v>
      </c>
      <c r="O182" s="25"/>
    </row>
    <row r="183" spans="1:15" s="24" customFormat="1" ht="75" x14ac:dyDescent="0.2">
      <c r="A183" s="26">
        <f>A182+1</f>
        <v>160</v>
      </c>
      <c r="B183" s="27" t="s">
        <v>133</v>
      </c>
      <c r="C183" s="28" t="s">
        <v>348</v>
      </c>
      <c r="D183" s="26" t="s">
        <v>258</v>
      </c>
      <c r="E183" s="26">
        <v>1</v>
      </c>
      <c r="F183" s="78">
        <v>8088.07</v>
      </c>
      <c r="G183" s="78">
        <f t="shared" si="9"/>
        <v>8731.0715649999984</v>
      </c>
      <c r="H183" s="78">
        <f t="shared" si="10"/>
        <v>10651.907309299997</v>
      </c>
      <c r="O183" s="25"/>
    </row>
    <row r="184" spans="1:15" s="24" customFormat="1" ht="56.25" x14ac:dyDescent="0.2">
      <c r="A184" s="26">
        <f t="shared" ref="A184:A199" si="14">A183+1</f>
        <v>161</v>
      </c>
      <c r="B184" s="27" t="s">
        <v>219</v>
      </c>
      <c r="C184" s="28" t="s">
        <v>349</v>
      </c>
      <c r="D184" s="26" t="s">
        <v>258</v>
      </c>
      <c r="E184" s="26">
        <v>1</v>
      </c>
      <c r="F184" s="78">
        <v>7484.87</v>
      </c>
      <c r="G184" s="78">
        <f t="shared" si="9"/>
        <v>8079.9171649999989</v>
      </c>
      <c r="H184" s="78">
        <f t="shared" si="10"/>
        <v>9857.4989412999985</v>
      </c>
      <c r="O184" s="25"/>
    </row>
    <row r="185" spans="1:15" s="24" customFormat="1" ht="56.25" x14ac:dyDescent="0.2">
      <c r="A185" s="26">
        <f t="shared" si="14"/>
        <v>162</v>
      </c>
      <c r="B185" s="27" t="s">
        <v>134</v>
      </c>
      <c r="C185" s="28" t="s">
        <v>350</v>
      </c>
      <c r="D185" s="26" t="s">
        <v>258</v>
      </c>
      <c r="E185" s="26">
        <v>1</v>
      </c>
      <c r="F185" s="78">
        <v>10266.9</v>
      </c>
      <c r="G185" s="78">
        <f t="shared" si="9"/>
        <v>11083.118549999999</v>
      </c>
      <c r="H185" s="78">
        <f t="shared" si="10"/>
        <v>13521.404630999999</v>
      </c>
      <c r="O185" s="25"/>
    </row>
    <row r="186" spans="1:15" s="24" customFormat="1" ht="56.25" x14ac:dyDescent="0.2">
      <c r="A186" s="26">
        <f t="shared" si="14"/>
        <v>163</v>
      </c>
      <c r="B186" s="27" t="s">
        <v>220</v>
      </c>
      <c r="C186" s="28" t="s">
        <v>351</v>
      </c>
      <c r="D186" s="26" t="s">
        <v>258</v>
      </c>
      <c r="E186" s="26">
        <v>1</v>
      </c>
      <c r="F186" s="78">
        <v>9126.27</v>
      </c>
      <c r="G186" s="78">
        <f t="shared" si="9"/>
        <v>9851.8084650000001</v>
      </c>
      <c r="H186" s="78">
        <f t="shared" si="10"/>
        <v>12019.2063273</v>
      </c>
      <c r="O186" s="25"/>
    </row>
    <row r="187" spans="1:15" s="24" customFormat="1" ht="56.25" x14ac:dyDescent="0.2">
      <c r="A187" s="26">
        <f t="shared" si="14"/>
        <v>164</v>
      </c>
      <c r="B187" s="27" t="s">
        <v>221</v>
      </c>
      <c r="C187" s="28" t="s">
        <v>352</v>
      </c>
      <c r="D187" s="26" t="s">
        <v>258</v>
      </c>
      <c r="E187" s="26">
        <v>1</v>
      </c>
      <c r="F187" s="78">
        <v>5988.85</v>
      </c>
      <c r="G187" s="78">
        <f t="shared" si="9"/>
        <v>6464.9635749999998</v>
      </c>
      <c r="H187" s="78">
        <f t="shared" si="10"/>
        <v>7887.2555614999992</v>
      </c>
      <c r="O187" s="25"/>
    </row>
    <row r="188" spans="1:15" s="24" customFormat="1" ht="56.25" x14ac:dyDescent="0.2">
      <c r="A188" s="26">
        <f t="shared" si="14"/>
        <v>165</v>
      </c>
      <c r="B188" s="27" t="s">
        <v>135</v>
      </c>
      <c r="C188" s="28" t="s">
        <v>353</v>
      </c>
      <c r="D188" s="26" t="s">
        <v>258</v>
      </c>
      <c r="E188" s="26">
        <v>1</v>
      </c>
      <c r="F188" s="78">
        <v>8244.26</v>
      </c>
      <c r="G188" s="78">
        <f t="shared" si="9"/>
        <v>8899.6786699999993</v>
      </c>
      <c r="H188" s="78">
        <f t="shared" si="10"/>
        <v>10857.607977399999</v>
      </c>
      <c r="O188" s="25"/>
    </row>
    <row r="189" spans="1:15" s="24" customFormat="1" ht="56.25" x14ac:dyDescent="0.2">
      <c r="A189" s="26">
        <f t="shared" si="14"/>
        <v>166</v>
      </c>
      <c r="B189" s="27" t="s">
        <v>136</v>
      </c>
      <c r="C189" s="28" t="s">
        <v>354</v>
      </c>
      <c r="D189" s="26" t="s">
        <v>258</v>
      </c>
      <c r="E189" s="26">
        <v>1</v>
      </c>
      <c r="F189" s="78">
        <v>8772.77</v>
      </c>
      <c r="G189" s="78">
        <f t="shared" si="9"/>
        <v>9470.205215</v>
      </c>
      <c r="H189" s="78">
        <f t="shared" si="10"/>
        <v>11553.650362299999</v>
      </c>
      <c r="O189" s="25"/>
    </row>
    <row r="190" spans="1:15" s="24" customFormat="1" ht="56.25" x14ac:dyDescent="0.2">
      <c r="A190" s="26">
        <f t="shared" si="14"/>
        <v>167</v>
      </c>
      <c r="B190" s="27" t="s">
        <v>137</v>
      </c>
      <c r="C190" s="28" t="s">
        <v>355</v>
      </c>
      <c r="D190" s="26" t="s">
        <v>258</v>
      </c>
      <c r="E190" s="26">
        <v>1</v>
      </c>
      <c r="F190" s="78">
        <v>9222.98</v>
      </c>
      <c r="G190" s="78">
        <f t="shared" si="9"/>
        <v>9956.206909999999</v>
      </c>
      <c r="H190" s="78">
        <f t="shared" si="10"/>
        <v>12146.572430199998</v>
      </c>
      <c r="O190" s="25"/>
    </row>
    <row r="191" spans="1:15" s="24" customFormat="1" ht="37.5" x14ac:dyDescent="0.2">
      <c r="A191" s="26">
        <f t="shared" si="14"/>
        <v>168</v>
      </c>
      <c r="B191" s="27" t="s">
        <v>138</v>
      </c>
      <c r="C191" s="28" t="s">
        <v>356</v>
      </c>
      <c r="D191" s="26" t="s">
        <v>258</v>
      </c>
      <c r="E191" s="26">
        <v>1</v>
      </c>
      <c r="F191" s="78">
        <v>9587.92</v>
      </c>
      <c r="G191" s="78">
        <f t="shared" si="9"/>
        <v>10350.15964</v>
      </c>
      <c r="H191" s="78">
        <f t="shared" si="10"/>
        <v>12627.194760799999</v>
      </c>
      <c r="O191" s="25"/>
    </row>
    <row r="192" spans="1:15" s="24" customFormat="1" ht="37.5" x14ac:dyDescent="0.2">
      <c r="A192" s="26">
        <f t="shared" si="14"/>
        <v>169</v>
      </c>
      <c r="B192" s="27" t="s">
        <v>222</v>
      </c>
      <c r="C192" s="28" t="s">
        <v>357</v>
      </c>
      <c r="D192" s="26" t="s">
        <v>258</v>
      </c>
      <c r="E192" s="26">
        <v>1</v>
      </c>
      <c r="F192" s="78">
        <v>7610.88</v>
      </c>
      <c r="G192" s="78">
        <f t="shared" si="9"/>
        <v>8215.9449599999989</v>
      </c>
      <c r="H192" s="78">
        <f t="shared" si="10"/>
        <v>10023.452851199998</v>
      </c>
      <c r="O192" s="25"/>
    </row>
    <row r="193" spans="1:15" s="24" customFormat="1" ht="37.5" x14ac:dyDescent="0.2">
      <c r="A193" s="26">
        <f t="shared" si="14"/>
        <v>170</v>
      </c>
      <c r="B193" s="27" t="s">
        <v>139</v>
      </c>
      <c r="C193" s="28" t="s">
        <v>358</v>
      </c>
      <c r="D193" s="26" t="s">
        <v>258</v>
      </c>
      <c r="E193" s="26">
        <v>1</v>
      </c>
      <c r="F193" s="78">
        <v>5883.09</v>
      </c>
      <c r="G193" s="78">
        <f t="shared" si="9"/>
        <v>6350.7956549999999</v>
      </c>
      <c r="H193" s="78">
        <f t="shared" si="10"/>
        <v>7747.9706990999994</v>
      </c>
      <c r="O193" s="25"/>
    </row>
    <row r="194" spans="1:15" s="24" customFormat="1" ht="45" customHeight="1" x14ac:dyDescent="0.2">
      <c r="A194" s="26">
        <f t="shared" si="14"/>
        <v>171</v>
      </c>
      <c r="B194" s="27" t="s">
        <v>140</v>
      </c>
      <c r="C194" s="28" t="s">
        <v>359</v>
      </c>
      <c r="D194" s="26" t="s">
        <v>258</v>
      </c>
      <c r="E194" s="26">
        <v>1</v>
      </c>
      <c r="F194" s="78">
        <v>40896.01</v>
      </c>
      <c r="G194" s="78">
        <f t="shared" si="9"/>
        <v>44147.242794999998</v>
      </c>
      <c r="H194" s="78">
        <f t="shared" si="10"/>
        <v>53859.636209899996</v>
      </c>
      <c r="O194" s="25"/>
    </row>
    <row r="195" spans="1:15" s="24" customFormat="1" ht="56.25" x14ac:dyDescent="0.2">
      <c r="A195" s="26">
        <f t="shared" si="14"/>
        <v>172</v>
      </c>
      <c r="B195" s="27" t="s">
        <v>223</v>
      </c>
      <c r="C195" s="28" t="s">
        <v>360</v>
      </c>
      <c r="D195" s="26" t="s">
        <v>258</v>
      </c>
      <c r="E195" s="26">
        <v>1</v>
      </c>
      <c r="F195" s="78">
        <v>16224.73</v>
      </c>
      <c r="G195" s="78">
        <f t="shared" si="9"/>
        <v>17514.596034999999</v>
      </c>
      <c r="H195" s="78">
        <f t="shared" si="10"/>
        <v>21367.807162699999</v>
      </c>
      <c r="O195" s="25"/>
    </row>
    <row r="196" spans="1:15" s="24" customFormat="1" ht="37.5" x14ac:dyDescent="0.2">
      <c r="A196" s="26">
        <f t="shared" si="14"/>
        <v>173</v>
      </c>
      <c r="B196" s="27" t="s">
        <v>141</v>
      </c>
      <c r="C196" s="28" t="s">
        <v>361</v>
      </c>
      <c r="D196" s="26" t="s">
        <v>258</v>
      </c>
      <c r="E196" s="26">
        <v>1</v>
      </c>
      <c r="F196" s="78">
        <v>38826.629999999997</v>
      </c>
      <c r="G196" s="78">
        <f t="shared" si="9"/>
        <v>41913.347084999994</v>
      </c>
      <c r="H196" s="78">
        <f t="shared" si="10"/>
        <v>51134.283443699991</v>
      </c>
      <c r="O196" s="25"/>
    </row>
    <row r="197" spans="1:15" s="24" customFormat="1" ht="37.5" x14ac:dyDescent="0.2">
      <c r="A197" s="26">
        <f t="shared" si="14"/>
        <v>174</v>
      </c>
      <c r="B197" s="27" t="s">
        <v>224</v>
      </c>
      <c r="C197" s="28" t="s">
        <v>362</v>
      </c>
      <c r="D197" s="26" t="s">
        <v>258</v>
      </c>
      <c r="E197" s="26">
        <v>1</v>
      </c>
      <c r="F197" s="78">
        <v>26244.25</v>
      </c>
      <c r="G197" s="78">
        <f t="shared" si="9"/>
        <v>28330.667874999999</v>
      </c>
      <c r="H197" s="78">
        <f t="shared" si="10"/>
        <v>34563.414807499998</v>
      </c>
      <c r="O197" s="25"/>
    </row>
    <row r="198" spans="1:15" s="24" customFormat="1" ht="56.25" customHeight="1" x14ac:dyDescent="0.2">
      <c r="A198" s="26">
        <f t="shared" si="14"/>
        <v>175</v>
      </c>
      <c r="B198" s="29" t="s">
        <v>142</v>
      </c>
      <c r="C198" s="28" t="s">
        <v>363</v>
      </c>
      <c r="D198" s="26" t="s">
        <v>258</v>
      </c>
      <c r="E198" s="26">
        <v>1</v>
      </c>
      <c r="F198" s="78">
        <v>8607.02</v>
      </c>
      <c r="G198" s="78">
        <f t="shared" si="9"/>
        <v>9291.2780899999998</v>
      </c>
      <c r="H198" s="78">
        <f t="shared" si="10"/>
        <v>11335.359269799999</v>
      </c>
      <c r="O198" s="25"/>
    </row>
    <row r="199" spans="1:15" s="24" customFormat="1" ht="60" customHeight="1" x14ac:dyDescent="0.2">
      <c r="A199" s="62">
        <f t="shared" si="14"/>
        <v>176</v>
      </c>
      <c r="B199" s="68" t="s">
        <v>143</v>
      </c>
      <c r="C199" s="64" t="s">
        <v>364</v>
      </c>
      <c r="D199" s="62" t="s">
        <v>258</v>
      </c>
      <c r="E199" s="62">
        <v>1</v>
      </c>
      <c r="F199" s="79">
        <v>5858.53</v>
      </c>
      <c r="G199" s="79">
        <f t="shared" si="9"/>
        <v>6324.2831349999988</v>
      </c>
      <c r="H199" s="78">
        <f t="shared" si="10"/>
        <v>7715.6254246999979</v>
      </c>
      <c r="O199" s="25"/>
    </row>
    <row r="200" spans="1:15" s="24" customFormat="1" x14ac:dyDescent="0.25">
      <c r="A200" s="107" t="s">
        <v>268</v>
      </c>
      <c r="B200" s="112"/>
      <c r="C200" s="112"/>
      <c r="D200" s="112"/>
      <c r="E200" s="112"/>
      <c r="F200" s="84"/>
      <c r="G200" s="85"/>
      <c r="H200" s="86"/>
      <c r="O200" s="25"/>
    </row>
    <row r="201" spans="1:15" s="24" customFormat="1" ht="56.25" x14ac:dyDescent="0.2">
      <c r="A201" s="65">
        <f>A199+1</f>
        <v>177</v>
      </c>
      <c r="B201" s="36" t="s">
        <v>144</v>
      </c>
      <c r="C201" s="66" t="s">
        <v>365</v>
      </c>
      <c r="D201" s="65" t="s">
        <v>258</v>
      </c>
      <c r="E201" s="65">
        <v>1</v>
      </c>
      <c r="F201" s="80">
        <v>11897.11</v>
      </c>
      <c r="G201" s="80">
        <f t="shared" si="9"/>
        <v>12842.930245</v>
      </c>
      <c r="H201" s="78">
        <f t="shared" si="10"/>
        <v>15668.3748989</v>
      </c>
      <c r="O201" s="25"/>
    </row>
    <row r="202" spans="1:15" s="24" customFormat="1" ht="56.25" x14ac:dyDescent="0.2">
      <c r="A202" s="26">
        <f>A201+1</f>
        <v>178</v>
      </c>
      <c r="B202" s="27" t="s">
        <v>225</v>
      </c>
      <c r="C202" s="28" t="s">
        <v>365</v>
      </c>
      <c r="D202" s="26" t="s">
        <v>258</v>
      </c>
      <c r="E202" s="26">
        <v>1</v>
      </c>
      <c r="F202" s="78">
        <v>10110.09</v>
      </c>
      <c r="G202" s="78">
        <f t="shared" si="9"/>
        <v>10913.842154999998</v>
      </c>
      <c r="H202" s="78">
        <f t="shared" si="10"/>
        <v>13314.887429099997</v>
      </c>
      <c r="O202" s="25"/>
    </row>
    <row r="203" spans="1:15" s="24" customFormat="1" ht="56.25" x14ac:dyDescent="0.2">
      <c r="A203" s="26">
        <f t="shared" ref="A203:A218" si="15">A202+1</f>
        <v>179</v>
      </c>
      <c r="B203" s="27" t="s">
        <v>226</v>
      </c>
      <c r="C203" s="28" t="s">
        <v>365</v>
      </c>
      <c r="D203" s="26" t="s">
        <v>258</v>
      </c>
      <c r="E203" s="26">
        <v>1</v>
      </c>
      <c r="F203" s="78">
        <v>9356.11</v>
      </c>
      <c r="G203" s="78">
        <f t="shared" si="9"/>
        <v>10099.920744999999</v>
      </c>
      <c r="H203" s="78">
        <f t="shared" si="10"/>
        <v>12321.903308899999</v>
      </c>
      <c r="O203" s="25"/>
    </row>
    <row r="204" spans="1:15" s="24" customFormat="1" ht="56.25" x14ac:dyDescent="0.2">
      <c r="A204" s="26">
        <f t="shared" si="15"/>
        <v>180</v>
      </c>
      <c r="B204" s="27" t="s">
        <v>145</v>
      </c>
      <c r="C204" s="28" t="s">
        <v>365</v>
      </c>
      <c r="D204" s="26" t="s">
        <v>258</v>
      </c>
      <c r="E204" s="26">
        <v>1</v>
      </c>
      <c r="F204" s="78">
        <v>12833.65</v>
      </c>
      <c r="G204" s="78">
        <f t="shared" si="9"/>
        <v>13853.925174999998</v>
      </c>
      <c r="H204" s="78">
        <f t="shared" si="10"/>
        <v>16901.788713499998</v>
      </c>
      <c r="O204" s="25"/>
    </row>
    <row r="205" spans="1:15" s="24" customFormat="1" ht="56.25" x14ac:dyDescent="0.2">
      <c r="A205" s="26">
        <f t="shared" si="15"/>
        <v>181</v>
      </c>
      <c r="B205" s="29" t="s">
        <v>227</v>
      </c>
      <c r="C205" s="28" t="s">
        <v>365</v>
      </c>
      <c r="D205" s="26" t="s">
        <v>258</v>
      </c>
      <c r="E205" s="26">
        <v>1</v>
      </c>
      <c r="F205" s="78">
        <v>11407.88</v>
      </c>
      <c r="G205" s="78">
        <f t="shared" si="9"/>
        <v>12314.806459999998</v>
      </c>
      <c r="H205" s="78">
        <f t="shared" si="10"/>
        <v>15024.063881199998</v>
      </c>
      <c r="O205" s="25"/>
    </row>
    <row r="206" spans="1:15" s="24" customFormat="1" ht="56.25" x14ac:dyDescent="0.2">
      <c r="A206" s="26">
        <f t="shared" si="15"/>
        <v>182</v>
      </c>
      <c r="B206" s="29" t="s">
        <v>228</v>
      </c>
      <c r="C206" s="28" t="s">
        <v>365</v>
      </c>
      <c r="D206" s="26" t="s">
        <v>258</v>
      </c>
      <c r="E206" s="26">
        <v>1</v>
      </c>
      <c r="F206" s="78">
        <v>7486.07</v>
      </c>
      <c r="G206" s="78">
        <f t="shared" si="9"/>
        <v>8081.2125649999989</v>
      </c>
      <c r="H206" s="78">
        <f t="shared" si="10"/>
        <v>9859.0793292999988</v>
      </c>
      <c r="O206" s="25"/>
    </row>
    <row r="207" spans="1:15" s="24" customFormat="1" ht="56.25" x14ac:dyDescent="0.2">
      <c r="A207" s="26">
        <f t="shared" si="15"/>
        <v>183</v>
      </c>
      <c r="B207" s="29" t="s">
        <v>146</v>
      </c>
      <c r="C207" s="28" t="s">
        <v>365</v>
      </c>
      <c r="D207" s="26" t="s">
        <v>258</v>
      </c>
      <c r="E207" s="26">
        <v>1</v>
      </c>
      <c r="F207" s="78">
        <v>10305.370000000001</v>
      </c>
      <c r="G207" s="78">
        <f t="shared" si="9"/>
        <v>11124.646914999999</v>
      </c>
      <c r="H207" s="78">
        <f t="shared" si="10"/>
        <v>13572.069236299998</v>
      </c>
      <c r="O207" s="25"/>
    </row>
    <row r="208" spans="1:15" s="24" customFormat="1" ht="56.25" x14ac:dyDescent="0.2">
      <c r="A208" s="26">
        <f t="shared" si="15"/>
        <v>184</v>
      </c>
      <c r="B208" s="29" t="s">
        <v>229</v>
      </c>
      <c r="C208" s="28" t="s">
        <v>365</v>
      </c>
      <c r="D208" s="26" t="s">
        <v>258</v>
      </c>
      <c r="E208" s="26">
        <v>1</v>
      </c>
      <c r="F208" s="78">
        <v>10965.98</v>
      </c>
      <c r="G208" s="78">
        <f t="shared" si="9"/>
        <v>11837.775409999998</v>
      </c>
      <c r="H208" s="78">
        <f t="shared" si="10"/>
        <v>14442.086000199997</v>
      </c>
      <c r="O208" s="25"/>
    </row>
    <row r="209" spans="1:15" s="24" customFormat="1" ht="56.25" x14ac:dyDescent="0.2">
      <c r="A209" s="26">
        <f t="shared" si="15"/>
        <v>185</v>
      </c>
      <c r="B209" s="29" t="s">
        <v>230</v>
      </c>
      <c r="C209" s="28" t="s">
        <v>365</v>
      </c>
      <c r="D209" s="26" t="s">
        <v>258</v>
      </c>
      <c r="E209" s="26">
        <v>1</v>
      </c>
      <c r="F209" s="78">
        <v>11528.71</v>
      </c>
      <c r="G209" s="78">
        <f t="shared" ref="G209:G272" si="16">F209*1.0795</f>
        <v>12445.242444999998</v>
      </c>
      <c r="H209" s="78">
        <f t="shared" ref="H209:H272" si="17">G209*1.22</f>
        <v>15183.195782899997</v>
      </c>
      <c r="O209" s="25"/>
    </row>
    <row r="210" spans="1:15" s="24" customFormat="1" ht="37.5" x14ac:dyDescent="0.2">
      <c r="A210" s="26">
        <f t="shared" si="15"/>
        <v>186</v>
      </c>
      <c r="B210" s="29" t="s">
        <v>147</v>
      </c>
      <c r="C210" s="28" t="s">
        <v>365</v>
      </c>
      <c r="D210" s="26" t="s">
        <v>258</v>
      </c>
      <c r="E210" s="26">
        <v>1</v>
      </c>
      <c r="F210" s="78">
        <v>11984.93</v>
      </c>
      <c r="G210" s="78">
        <f t="shared" si="16"/>
        <v>12937.731935</v>
      </c>
      <c r="H210" s="78">
        <f t="shared" si="17"/>
        <v>15784.032960699999</v>
      </c>
      <c r="O210" s="25"/>
    </row>
    <row r="211" spans="1:15" s="24" customFormat="1" ht="37.5" x14ac:dyDescent="0.2">
      <c r="A211" s="26">
        <f t="shared" si="15"/>
        <v>187</v>
      </c>
      <c r="B211" s="29" t="s">
        <v>231</v>
      </c>
      <c r="C211" s="28" t="s">
        <v>365</v>
      </c>
      <c r="D211" s="26" t="s">
        <v>258</v>
      </c>
      <c r="E211" s="26">
        <v>1</v>
      </c>
      <c r="F211" s="78">
        <v>9513.59</v>
      </c>
      <c r="G211" s="78">
        <f t="shared" si="16"/>
        <v>10269.920404999999</v>
      </c>
      <c r="H211" s="78">
        <f t="shared" si="17"/>
        <v>12529.302894099999</v>
      </c>
      <c r="O211" s="25"/>
    </row>
    <row r="212" spans="1:15" s="24" customFormat="1" ht="37.5" x14ac:dyDescent="0.2">
      <c r="A212" s="26">
        <f t="shared" si="15"/>
        <v>188</v>
      </c>
      <c r="B212" s="29" t="s">
        <v>279</v>
      </c>
      <c r="C212" s="28" t="s">
        <v>365</v>
      </c>
      <c r="D212" s="26" t="s">
        <v>258</v>
      </c>
      <c r="E212" s="26">
        <v>1</v>
      </c>
      <c r="F212" s="78">
        <v>7353.83</v>
      </c>
      <c r="G212" s="78">
        <f t="shared" si="16"/>
        <v>7938.4594849999994</v>
      </c>
      <c r="H212" s="78">
        <f t="shared" si="17"/>
        <v>9684.9205716999986</v>
      </c>
      <c r="O212" s="25"/>
    </row>
    <row r="213" spans="1:15" s="24" customFormat="1" ht="56.25" x14ac:dyDescent="0.2">
      <c r="A213" s="26">
        <f t="shared" si="15"/>
        <v>189</v>
      </c>
      <c r="B213" s="29" t="s">
        <v>148</v>
      </c>
      <c r="C213" s="28" t="s">
        <v>365</v>
      </c>
      <c r="D213" s="26" t="s">
        <v>258</v>
      </c>
      <c r="E213" s="26">
        <v>1</v>
      </c>
      <c r="F213" s="78">
        <v>51119.97</v>
      </c>
      <c r="G213" s="78">
        <f t="shared" si="16"/>
        <v>55184.007614999995</v>
      </c>
      <c r="H213" s="78">
        <f t="shared" si="17"/>
        <v>67324.489290299985</v>
      </c>
      <c r="O213" s="25"/>
    </row>
    <row r="214" spans="1:15" s="24" customFormat="1" ht="56.25" x14ac:dyDescent="0.2">
      <c r="A214" s="26">
        <f t="shared" si="15"/>
        <v>190</v>
      </c>
      <c r="B214" s="29" t="s">
        <v>232</v>
      </c>
      <c r="C214" s="28" t="s">
        <v>365</v>
      </c>
      <c r="D214" s="26" t="s">
        <v>258</v>
      </c>
      <c r="E214" s="26">
        <v>1</v>
      </c>
      <c r="F214" s="78">
        <v>20280.89</v>
      </c>
      <c r="G214" s="78">
        <f t="shared" si="16"/>
        <v>21893.220754999998</v>
      </c>
      <c r="H214" s="78">
        <f t="shared" si="17"/>
        <v>26709.729321099996</v>
      </c>
      <c r="O214" s="25"/>
    </row>
    <row r="215" spans="1:15" s="24" customFormat="1" ht="37.5" x14ac:dyDescent="0.2">
      <c r="A215" s="26">
        <f t="shared" si="15"/>
        <v>191</v>
      </c>
      <c r="B215" s="29" t="s">
        <v>149</v>
      </c>
      <c r="C215" s="28" t="s">
        <v>365</v>
      </c>
      <c r="D215" s="26" t="s">
        <v>258</v>
      </c>
      <c r="E215" s="26">
        <v>1</v>
      </c>
      <c r="F215" s="78">
        <v>48533.32</v>
      </c>
      <c r="G215" s="78">
        <f t="shared" si="16"/>
        <v>52391.718939999992</v>
      </c>
      <c r="H215" s="78">
        <f t="shared" si="17"/>
        <v>63917.897106799988</v>
      </c>
      <c r="O215" s="25"/>
    </row>
    <row r="216" spans="1:15" s="24" customFormat="1" ht="45" customHeight="1" x14ac:dyDescent="0.2">
      <c r="A216" s="26">
        <f t="shared" si="15"/>
        <v>192</v>
      </c>
      <c r="B216" s="29" t="s">
        <v>233</v>
      </c>
      <c r="C216" s="28" t="s">
        <v>365</v>
      </c>
      <c r="D216" s="26" t="s">
        <v>258</v>
      </c>
      <c r="E216" s="26">
        <v>1</v>
      </c>
      <c r="F216" s="78">
        <v>32805.33</v>
      </c>
      <c r="G216" s="78">
        <f t="shared" si="16"/>
        <v>35413.353734999997</v>
      </c>
      <c r="H216" s="78">
        <f t="shared" si="17"/>
        <v>43204.291556699995</v>
      </c>
      <c r="O216" s="25"/>
    </row>
    <row r="217" spans="1:15" s="24" customFormat="1" ht="99" customHeight="1" x14ac:dyDescent="0.2">
      <c r="A217" s="26">
        <f t="shared" si="15"/>
        <v>193</v>
      </c>
      <c r="B217" s="29" t="s">
        <v>150</v>
      </c>
      <c r="C217" s="28" t="s">
        <v>366</v>
      </c>
      <c r="D217" s="26" t="s">
        <v>258</v>
      </c>
      <c r="E217" s="26">
        <v>1</v>
      </c>
      <c r="F217" s="78">
        <v>10758.72</v>
      </c>
      <c r="G217" s="78">
        <f t="shared" si="16"/>
        <v>11614.038239999998</v>
      </c>
      <c r="H217" s="78">
        <f t="shared" si="17"/>
        <v>14169.126652799998</v>
      </c>
      <c r="O217" s="25"/>
    </row>
    <row r="218" spans="1:15" s="24" customFormat="1" ht="96.75" customHeight="1" x14ac:dyDescent="0.2">
      <c r="A218" s="62">
        <f t="shared" si="15"/>
        <v>194</v>
      </c>
      <c r="B218" s="63" t="s">
        <v>151</v>
      </c>
      <c r="C218" s="64" t="s">
        <v>366</v>
      </c>
      <c r="D218" s="62" t="s">
        <v>258</v>
      </c>
      <c r="E218" s="62">
        <v>1</v>
      </c>
      <c r="F218" s="79">
        <v>7323.14</v>
      </c>
      <c r="G218" s="79">
        <f t="shared" si="16"/>
        <v>7905.3296299999993</v>
      </c>
      <c r="H218" s="78">
        <f t="shared" si="17"/>
        <v>9644.5021485999987</v>
      </c>
      <c r="O218" s="25"/>
    </row>
    <row r="219" spans="1:15" s="24" customFormat="1" x14ac:dyDescent="0.25">
      <c r="A219" s="107" t="s">
        <v>269</v>
      </c>
      <c r="B219" s="112"/>
      <c r="C219" s="112"/>
      <c r="D219" s="112"/>
      <c r="E219" s="112"/>
      <c r="F219" s="84"/>
      <c r="G219" s="85"/>
      <c r="H219" s="86"/>
      <c r="O219" s="25"/>
    </row>
    <row r="220" spans="1:15" s="24" customFormat="1" ht="37.5" x14ac:dyDescent="0.2">
      <c r="A220" s="65">
        <f>A218+1</f>
        <v>195</v>
      </c>
      <c r="B220" s="36" t="s">
        <v>234</v>
      </c>
      <c r="C220" s="66" t="s">
        <v>367</v>
      </c>
      <c r="D220" s="65" t="s">
        <v>241</v>
      </c>
      <c r="E220" s="65">
        <v>1</v>
      </c>
      <c r="F220" s="80">
        <v>12731.92</v>
      </c>
      <c r="G220" s="80">
        <f t="shared" si="16"/>
        <v>13744.107639999998</v>
      </c>
      <c r="H220" s="78">
        <f t="shared" si="17"/>
        <v>16767.811320799996</v>
      </c>
      <c r="O220" s="25"/>
    </row>
    <row r="221" spans="1:15" s="24" customFormat="1" ht="49.5" x14ac:dyDescent="0.2">
      <c r="A221" s="62">
        <f>A220+1</f>
        <v>196</v>
      </c>
      <c r="B221" s="63" t="s">
        <v>235</v>
      </c>
      <c r="C221" s="64" t="s">
        <v>368</v>
      </c>
      <c r="D221" s="62" t="s">
        <v>241</v>
      </c>
      <c r="E221" s="62">
        <v>1</v>
      </c>
      <c r="F221" s="79">
        <v>18188.490000000002</v>
      </c>
      <c r="G221" s="79">
        <f t="shared" si="16"/>
        <v>19634.474955000002</v>
      </c>
      <c r="H221" s="78">
        <f t="shared" si="17"/>
        <v>23954.0594451</v>
      </c>
      <c r="O221" s="25"/>
    </row>
    <row r="222" spans="1:15" s="24" customFormat="1" x14ac:dyDescent="0.25">
      <c r="A222" s="107" t="s">
        <v>270</v>
      </c>
      <c r="B222" s="112"/>
      <c r="C222" s="112"/>
      <c r="D222" s="112"/>
      <c r="E222" s="112"/>
      <c r="F222" s="84"/>
      <c r="G222" s="85"/>
      <c r="H222" s="86"/>
      <c r="O222" s="25"/>
    </row>
    <row r="223" spans="1:15" s="24" customFormat="1" ht="75" x14ac:dyDescent="0.2">
      <c r="A223" s="65">
        <f>A221+1</f>
        <v>197</v>
      </c>
      <c r="B223" s="36" t="s">
        <v>152</v>
      </c>
      <c r="C223" s="66" t="s">
        <v>369</v>
      </c>
      <c r="D223" s="65" t="s">
        <v>258</v>
      </c>
      <c r="E223" s="65">
        <v>1</v>
      </c>
      <c r="F223" s="80">
        <v>16913.62</v>
      </c>
      <c r="G223" s="80">
        <f t="shared" si="16"/>
        <v>18258.252789999999</v>
      </c>
      <c r="H223" s="78">
        <f t="shared" si="17"/>
        <v>22275.068403799996</v>
      </c>
      <c r="O223" s="25"/>
    </row>
    <row r="224" spans="1:15" s="24" customFormat="1" ht="75" x14ac:dyDescent="0.2">
      <c r="A224" s="26">
        <f>A223+1</f>
        <v>198</v>
      </c>
      <c r="B224" s="27" t="s">
        <v>153</v>
      </c>
      <c r="C224" s="28" t="s">
        <v>370</v>
      </c>
      <c r="D224" s="26" t="s">
        <v>258</v>
      </c>
      <c r="E224" s="26">
        <v>1</v>
      </c>
      <c r="F224" s="78">
        <v>15279.47</v>
      </c>
      <c r="G224" s="78">
        <f t="shared" si="16"/>
        <v>16494.187864999996</v>
      </c>
      <c r="H224" s="78">
        <f t="shared" si="17"/>
        <v>20122.909195299995</v>
      </c>
      <c r="O224" s="25"/>
    </row>
    <row r="225" spans="1:15" s="24" customFormat="1" ht="75" x14ac:dyDescent="0.2">
      <c r="A225" s="26">
        <f t="shared" ref="A225:A231" si="18">A224+1</f>
        <v>199</v>
      </c>
      <c r="B225" s="27" t="s">
        <v>154</v>
      </c>
      <c r="C225" s="28" t="s">
        <v>371</v>
      </c>
      <c r="D225" s="26" t="s">
        <v>258</v>
      </c>
      <c r="E225" s="26">
        <v>1</v>
      </c>
      <c r="F225" s="78">
        <v>21265.43</v>
      </c>
      <c r="G225" s="78">
        <f t="shared" si="16"/>
        <v>22956.031684999998</v>
      </c>
      <c r="H225" s="78">
        <f t="shared" si="17"/>
        <v>28006.358655699998</v>
      </c>
      <c r="O225" s="25"/>
    </row>
    <row r="226" spans="1:15" s="24" customFormat="1" ht="75" x14ac:dyDescent="0.2">
      <c r="A226" s="26">
        <f t="shared" si="18"/>
        <v>200</v>
      </c>
      <c r="B226" s="27" t="s">
        <v>155</v>
      </c>
      <c r="C226" s="28" t="s">
        <v>372</v>
      </c>
      <c r="D226" s="26" t="s">
        <v>258</v>
      </c>
      <c r="E226" s="26">
        <v>1</v>
      </c>
      <c r="F226" s="78">
        <v>16458.28</v>
      </c>
      <c r="G226" s="78">
        <f t="shared" si="16"/>
        <v>17766.713259999997</v>
      </c>
      <c r="H226" s="78">
        <f t="shared" si="17"/>
        <v>21675.390177199995</v>
      </c>
      <c r="O226" s="25"/>
    </row>
    <row r="227" spans="1:15" s="24" customFormat="1" ht="75" x14ac:dyDescent="0.2">
      <c r="A227" s="26">
        <f t="shared" si="18"/>
        <v>201</v>
      </c>
      <c r="B227" s="27" t="s">
        <v>156</v>
      </c>
      <c r="C227" s="28" t="s">
        <v>373</v>
      </c>
      <c r="D227" s="26" t="s">
        <v>258</v>
      </c>
      <c r="E227" s="26">
        <v>1</v>
      </c>
      <c r="F227" s="78">
        <v>26680.65</v>
      </c>
      <c r="G227" s="78">
        <f t="shared" si="16"/>
        <v>28801.761674999998</v>
      </c>
      <c r="H227" s="78">
        <f t="shared" si="17"/>
        <v>35138.149243499996</v>
      </c>
      <c r="O227" s="25"/>
    </row>
    <row r="228" spans="1:15" s="24" customFormat="1" ht="75" x14ac:dyDescent="0.2">
      <c r="A228" s="26">
        <f t="shared" si="18"/>
        <v>202</v>
      </c>
      <c r="B228" s="27" t="s">
        <v>157</v>
      </c>
      <c r="C228" s="28" t="s">
        <v>374</v>
      </c>
      <c r="D228" s="26" t="s">
        <v>258</v>
      </c>
      <c r="E228" s="26">
        <v>1</v>
      </c>
      <c r="F228" s="78">
        <v>42744.85</v>
      </c>
      <c r="G228" s="78">
        <f t="shared" si="16"/>
        <v>46143.065574999993</v>
      </c>
      <c r="H228" s="78">
        <f t="shared" si="17"/>
        <v>56294.54000149999</v>
      </c>
      <c r="O228" s="25"/>
    </row>
    <row r="229" spans="1:15" s="24" customFormat="1" ht="75" x14ac:dyDescent="0.2">
      <c r="A229" s="26">
        <f t="shared" si="18"/>
        <v>203</v>
      </c>
      <c r="B229" s="27" t="s">
        <v>158</v>
      </c>
      <c r="C229" s="28" t="s">
        <v>375</v>
      </c>
      <c r="D229" s="26" t="s">
        <v>258</v>
      </c>
      <c r="E229" s="26">
        <v>1</v>
      </c>
      <c r="F229" s="78">
        <v>38926.22</v>
      </c>
      <c r="G229" s="78">
        <f t="shared" si="16"/>
        <v>42020.854489999998</v>
      </c>
      <c r="H229" s="78">
        <f t="shared" si="17"/>
        <v>51265.442477799996</v>
      </c>
      <c r="O229" s="25"/>
    </row>
    <row r="230" spans="1:15" s="24" customFormat="1" ht="75" x14ac:dyDescent="0.2">
      <c r="A230" s="26">
        <f t="shared" si="18"/>
        <v>204</v>
      </c>
      <c r="B230" s="27" t="s">
        <v>159</v>
      </c>
      <c r="C230" s="28" t="s">
        <v>376</v>
      </c>
      <c r="D230" s="26" t="s">
        <v>258</v>
      </c>
      <c r="E230" s="26">
        <v>1</v>
      </c>
      <c r="F230" s="78">
        <v>48823.72</v>
      </c>
      <c r="G230" s="78">
        <f t="shared" si="16"/>
        <v>52705.205739999998</v>
      </c>
      <c r="H230" s="78">
        <f t="shared" si="17"/>
        <v>64300.351002799995</v>
      </c>
      <c r="O230" s="25"/>
    </row>
    <row r="231" spans="1:15" s="24" customFormat="1" ht="75" x14ac:dyDescent="0.2">
      <c r="A231" s="62">
        <f t="shared" si="18"/>
        <v>205</v>
      </c>
      <c r="B231" s="63" t="s">
        <v>160</v>
      </c>
      <c r="C231" s="64" t="s">
        <v>377</v>
      </c>
      <c r="D231" s="62" t="s">
        <v>258</v>
      </c>
      <c r="E231" s="62">
        <v>1</v>
      </c>
      <c r="F231" s="79">
        <v>23991.51</v>
      </c>
      <c r="G231" s="79">
        <f t="shared" si="16"/>
        <v>25898.835044999996</v>
      </c>
      <c r="H231" s="78">
        <f t="shared" si="17"/>
        <v>31596.578754899994</v>
      </c>
      <c r="O231" s="25"/>
    </row>
    <row r="232" spans="1:15" s="24" customFormat="1" x14ac:dyDescent="0.25">
      <c r="A232" s="107" t="s">
        <v>271</v>
      </c>
      <c r="B232" s="112"/>
      <c r="C232" s="112"/>
      <c r="D232" s="112"/>
      <c r="E232" s="112"/>
      <c r="F232" s="84"/>
      <c r="G232" s="85"/>
      <c r="H232" s="86"/>
      <c r="O232" s="25"/>
    </row>
    <row r="233" spans="1:15" s="24" customFormat="1" ht="75" x14ac:dyDescent="0.2">
      <c r="A233" s="65">
        <f>A231+1</f>
        <v>206</v>
      </c>
      <c r="B233" s="36" t="s">
        <v>161</v>
      </c>
      <c r="C233" s="66" t="s">
        <v>378</v>
      </c>
      <c r="D233" s="65" t="s">
        <v>258</v>
      </c>
      <c r="E233" s="65">
        <v>1</v>
      </c>
      <c r="F233" s="80">
        <v>21142.01</v>
      </c>
      <c r="G233" s="80">
        <f t="shared" si="16"/>
        <v>22822.799794999995</v>
      </c>
      <c r="H233" s="78">
        <f t="shared" si="17"/>
        <v>27843.815749899994</v>
      </c>
      <c r="O233" s="25"/>
    </row>
    <row r="234" spans="1:15" s="24" customFormat="1" ht="75" x14ac:dyDescent="0.2">
      <c r="A234" s="26">
        <f>A233+1</f>
        <v>207</v>
      </c>
      <c r="B234" s="27" t="s">
        <v>162</v>
      </c>
      <c r="C234" s="28" t="s">
        <v>378</v>
      </c>
      <c r="D234" s="26" t="s">
        <v>258</v>
      </c>
      <c r="E234" s="26">
        <v>1</v>
      </c>
      <c r="F234" s="78">
        <v>19099.310000000001</v>
      </c>
      <c r="G234" s="78">
        <f t="shared" si="16"/>
        <v>20617.705145</v>
      </c>
      <c r="H234" s="78">
        <f t="shared" si="17"/>
        <v>25153.600276900001</v>
      </c>
      <c r="O234" s="25"/>
    </row>
    <row r="235" spans="1:15" s="24" customFormat="1" ht="75" x14ac:dyDescent="0.2">
      <c r="A235" s="26">
        <f t="shared" ref="A235:A241" si="19">A234+1</f>
        <v>208</v>
      </c>
      <c r="B235" s="27" t="s">
        <v>163</v>
      </c>
      <c r="C235" s="28" t="s">
        <v>378</v>
      </c>
      <c r="D235" s="26" t="s">
        <v>258</v>
      </c>
      <c r="E235" s="26">
        <v>1</v>
      </c>
      <c r="F235" s="78">
        <v>26581.78</v>
      </c>
      <c r="G235" s="78">
        <f t="shared" si="16"/>
        <v>28695.031509999997</v>
      </c>
      <c r="H235" s="78">
        <f t="shared" si="17"/>
        <v>35007.938442199993</v>
      </c>
      <c r="O235" s="25"/>
    </row>
    <row r="236" spans="1:15" s="24" customFormat="1" ht="75" x14ac:dyDescent="0.2">
      <c r="A236" s="26">
        <f t="shared" si="19"/>
        <v>209</v>
      </c>
      <c r="B236" s="27" t="s">
        <v>164</v>
      </c>
      <c r="C236" s="28" t="s">
        <v>378</v>
      </c>
      <c r="D236" s="26" t="s">
        <v>258</v>
      </c>
      <c r="E236" s="26">
        <v>1</v>
      </c>
      <c r="F236" s="78">
        <v>20572.84</v>
      </c>
      <c r="G236" s="78">
        <f t="shared" si="16"/>
        <v>22208.38078</v>
      </c>
      <c r="H236" s="78">
        <f t="shared" si="17"/>
        <v>27094.2245516</v>
      </c>
      <c r="O236" s="25"/>
    </row>
    <row r="237" spans="1:15" s="24" customFormat="1" ht="75" x14ac:dyDescent="0.2">
      <c r="A237" s="26">
        <f t="shared" si="19"/>
        <v>210</v>
      </c>
      <c r="B237" s="27" t="s">
        <v>165</v>
      </c>
      <c r="C237" s="28" t="s">
        <v>379</v>
      </c>
      <c r="D237" s="26" t="s">
        <v>258</v>
      </c>
      <c r="E237" s="26">
        <v>1</v>
      </c>
      <c r="F237" s="78">
        <v>33350.800000000003</v>
      </c>
      <c r="G237" s="78">
        <f t="shared" si="16"/>
        <v>36002.188600000001</v>
      </c>
      <c r="H237" s="78">
        <f t="shared" si="17"/>
        <v>43922.670092</v>
      </c>
      <c r="O237" s="25"/>
    </row>
    <row r="238" spans="1:15" s="24" customFormat="1" ht="75" x14ac:dyDescent="0.2">
      <c r="A238" s="26">
        <f t="shared" si="19"/>
        <v>211</v>
      </c>
      <c r="B238" s="27" t="s">
        <v>166</v>
      </c>
      <c r="C238" s="28" t="s">
        <v>380</v>
      </c>
      <c r="D238" s="26" t="s">
        <v>258</v>
      </c>
      <c r="E238" s="26">
        <v>1</v>
      </c>
      <c r="F238" s="78">
        <v>53431.06</v>
      </c>
      <c r="G238" s="78">
        <f t="shared" si="16"/>
        <v>57678.829269999995</v>
      </c>
      <c r="H238" s="78">
        <f t="shared" si="17"/>
        <v>70368.171709399991</v>
      </c>
      <c r="O238" s="25"/>
    </row>
    <row r="239" spans="1:15" s="24" customFormat="1" ht="75" x14ac:dyDescent="0.2">
      <c r="A239" s="26">
        <f t="shared" si="19"/>
        <v>212</v>
      </c>
      <c r="B239" s="27" t="s">
        <v>167</v>
      </c>
      <c r="C239" s="28" t="s">
        <v>380</v>
      </c>
      <c r="D239" s="26" t="s">
        <v>258</v>
      </c>
      <c r="E239" s="26">
        <v>1</v>
      </c>
      <c r="F239" s="78">
        <v>48657.82</v>
      </c>
      <c r="G239" s="78">
        <f t="shared" si="16"/>
        <v>52526.116689999995</v>
      </c>
      <c r="H239" s="78">
        <f t="shared" si="17"/>
        <v>64081.862361799991</v>
      </c>
      <c r="O239" s="25"/>
    </row>
    <row r="240" spans="1:15" s="24" customFormat="1" ht="75" x14ac:dyDescent="0.2">
      <c r="A240" s="26">
        <f t="shared" si="19"/>
        <v>213</v>
      </c>
      <c r="B240" s="27" t="s">
        <v>168</v>
      </c>
      <c r="C240" s="28" t="s">
        <v>380</v>
      </c>
      <c r="D240" s="26" t="s">
        <v>258</v>
      </c>
      <c r="E240" s="26">
        <v>1</v>
      </c>
      <c r="F240" s="78">
        <v>61029.59</v>
      </c>
      <c r="G240" s="78">
        <f t="shared" si="16"/>
        <v>65881.442404999994</v>
      </c>
      <c r="H240" s="78">
        <f t="shared" si="17"/>
        <v>80375.359734099984</v>
      </c>
      <c r="O240" s="25"/>
    </row>
    <row r="241" spans="1:15" s="24" customFormat="1" ht="75" x14ac:dyDescent="0.2">
      <c r="A241" s="62">
        <f t="shared" si="19"/>
        <v>214</v>
      </c>
      <c r="B241" s="63" t="s">
        <v>169</v>
      </c>
      <c r="C241" s="64" t="s">
        <v>378</v>
      </c>
      <c r="D241" s="62" t="s">
        <v>258</v>
      </c>
      <c r="E241" s="62">
        <v>1</v>
      </c>
      <c r="F241" s="79">
        <v>29989.38</v>
      </c>
      <c r="G241" s="79">
        <f t="shared" si="16"/>
        <v>32373.535709999996</v>
      </c>
      <c r="H241" s="78">
        <f t="shared" si="17"/>
        <v>39495.713566199993</v>
      </c>
      <c r="O241" s="25"/>
    </row>
    <row r="242" spans="1:15" s="24" customFormat="1" x14ac:dyDescent="0.2">
      <c r="A242" s="107" t="s">
        <v>272</v>
      </c>
      <c r="B242" s="108"/>
      <c r="C242" s="108"/>
      <c r="D242" s="108"/>
      <c r="E242" s="108"/>
      <c r="F242" s="84"/>
      <c r="G242" s="85"/>
      <c r="H242" s="86"/>
      <c r="O242" s="25"/>
    </row>
    <row r="243" spans="1:15" s="24" customFormat="1" ht="37.5" x14ac:dyDescent="0.2">
      <c r="A243" s="65">
        <f>A241+1</f>
        <v>215</v>
      </c>
      <c r="B243" s="36" t="s">
        <v>170</v>
      </c>
      <c r="C243" s="66" t="s">
        <v>381</v>
      </c>
      <c r="D243" s="65" t="s">
        <v>0</v>
      </c>
      <c r="E243" s="65">
        <v>1</v>
      </c>
      <c r="F243" s="80">
        <v>40904.160000000003</v>
      </c>
      <c r="G243" s="80">
        <f t="shared" si="16"/>
        <v>44156.040719999997</v>
      </c>
      <c r="H243" s="78">
        <f t="shared" si="17"/>
        <v>53870.369678399999</v>
      </c>
      <c r="O243" s="25"/>
    </row>
    <row r="244" spans="1:15" s="24" customFormat="1" ht="56.25" x14ac:dyDescent="0.2">
      <c r="A244" s="26">
        <f>A243+1</f>
        <v>216</v>
      </c>
      <c r="B244" s="27" t="s">
        <v>171</v>
      </c>
      <c r="C244" s="28" t="s">
        <v>382</v>
      </c>
      <c r="D244" s="26" t="s">
        <v>0</v>
      </c>
      <c r="E244" s="26">
        <v>1</v>
      </c>
      <c r="F244" s="78">
        <v>33883.47</v>
      </c>
      <c r="G244" s="78">
        <f t="shared" si="16"/>
        <v>36577.205864999996</v>
      </c>
      <c r="H244" s="78">
        <f t="shared" si="17"/>
        <v>44624.191155299995</v>
      </c>
      <c r="O244" s="25"/>
    </row>
    <row r="245" spans="1:15" s="24" customFormat="1" ht="56.25" x14ac:dyDescent="0.2">
      <c r="A245" s="26">
        <f t="shared" ref="A245:A247" si="20">A244+1</f>
        <v>217</v>
      </c>
      <c r="B245" s="27" t="s">
        <v>172</v>
      </c>
      <c r="C245" s="28" t="s">
        <v>383</v>
      </c>
      <c r="D245" s="26" t="s">
        <v>0</v>
      </c>
      <c r="E245" s="26">
        <v>1</v>
      </c>
      <c r="F245" s="78">
        <v>65191.21</v>
      </c>
      <c r="G245" s="78">
        <f t="shared" si="16"/>
        <v>70373.911194999993</v>
      </c>
      <c r="H245" s="78">
        <f t="shared" si="17"/>
        <v>85856.171657899991</v>
      </c>
      <c r="O245" s="25"/>
    </row>
    <row r="246" spans="1:15" s="24" customFormat="1" ht="37.5" x14ac:dyDescent="0.2">
      <c r="A246" s="26">
        <f t="shared" si="20"/>
        <v>218</v>
      </c>
      <c r="B246" s="27" t="s">
        <v>173</v>
      </c>
      <c r="C246" s="28" t="s">
        <v>384</v>
      </c>
      <c r="D246" s="26" t="s">
        <v>0</v>
      </c>
      <c r="E246" s="26">
        <v>1</v>
      </c>
      <c r="F246" s="78">
        <v>58318.15</v>
      </c>
      <c r="G246" s="78">
        <f t="shared" si="16"/>
        <v>62954.442924999996</v>
      </c>
      <c r="H246" s="78">
        <f t="shared" si="17"/>
        <v>76804.420368499996</v>
      </c>
      <c r="O246" s="25"/>
    </row>
    <row r="247" spans="1:15" s="24" customFormat="1" ht="56.25" x14ac:dyDescent="0.2">
      <c r="A247" s="62">
        <f t="shared" si="20"/>
        <v>219</v>
      </c>
      <c r="B247" s="63" t="s">
        <v>174</v>
      </c>
      <c r="C247" s="64" t="s">
        <v>385</v>
      </c>
      <c r="D247" s="62" t="s">
        <v>0</v>
      </c>
      <c r="E247" s="62">
        <v>1</v>
      </c>
      <c r="F247" s="79">
        <v>44609.46</v>
      </c>
      <c r="G247" s="79">
        <f t="shared" si="16"/>
        <v>48155.912069999991</v>
      </c>
      <c r="H247" s="78">
        <f t="shared" si="17"/>
        <v>58750.212725399986</v>
      </c>
      <c r="O247" s="25"/>
    </row>
    <row r="248" spans="1:15" s="24" customFormat="1" x14ac:dyDescent="0.2">
      <c r="A248" s="107" t="s">
        <v>273</v>
      </c>
      <c r="B248" s="108"/>
      <c r="C248" s="108"/>
      <c r="D248" s="108"/>
      <c r="E248" s="108"/>
      <c r="F248" s="84"/>
      <c r="G248" s="85"/>
      <c r="H248" s="86"/>
      <c r="O248" s="25"/>
    </row>
    <row r="249" spans="1:15" s="24" customFormat="1" ht="99" customHeight="1" x14ac:dyDescent="0.2">
      <c r="A249" s="65">
        <f>A247+1</f>
        <v>220</v>
      </c>
      <c r="B249" s="36" t="s">
        <v>175</v>
      </c>
      <c r="C249" s="66" t="s">
        <v>386</v>
      </c>
      <c r="D249" s="65" t="s">
        <v>0</v>
      </c>
      <c r="E249" s="65">
        <v>1</v>
      </c>
      <c r="F249" s="80">
        <v>58434.5</v>
      </c>
      <c r="G249" s="80">
        <f t="shared" si="16"/>
        <v>63080.042749999993</v>
      </c>
      <c r="H249" s="78">
        <f t="shared" si="17"/>
        <v>76957.652154999989</v>
      </c>
      <c r="O249" s="25"/>
    </row>
    <row r="250" spans="1:15" s="24" customFormat="1" ht="102" customHeight="1" x14ac:dyDescent="0.2">
      <c r="A250" s="26">
        <f>A249+1</f>
        <v>221</v>
      </c>
      <c r="B250" s="27" t="s">
        <v>176</v>
      </c>
      <c r="C250" s="28" t="s">
        <v>386</v>
      </c>
      <c r="D250" s="26" t="s">
        <v>0</v>
      </c>
      <c r="E250" s="26">
        <v>1</v>
      </c>
      <c r="F250" s="78">
        <v>48404.95</v>
      </c>
      <c r="G250" s="78">
        <f t="shared" si="16"/>
        <v>52253.143524999992</v>
      </c>
      <c r="H250" s="78">
        <f t="shared" si="17"/>
        <v>63748.835100499986</v>
      </c>
      <c r="O250" s="25"/>
    </row>
    <row r="251" spans="1:15" s="24" customFormat="1" ht="98.25" customHeight="1" x14ac:dyDescent="0.2">
      <c r="A251" s="26">
        <f t="shared" ref="A251:A259" si="21">A250+1</f>
        <v>222</v>
      </c>
      <c r="B251" s="27" t="s">
        <v>177</v>
      </c>
      <c r="C251" s="28" t="s">
        <v>386</v>
      </c>
      <c r="D251" s="26" t="s">
        <v>0</v>
      </c>
      <c r="E251" s="26">
        <v>1</v>
      </c>
      <c r="F251" s="78">
        <v>93130.26</v>
      </c>
      <c r="G251" s="78">
        <f t="shared" si="16"/>
        <v>100534.11566999998</v>
      </c>
      <c r="H251" s="78">
        <f t="shared" si="17"/>
        <v>122651.62111739998</v>
      </c>
      <c r="O251" s="25"/>
    </row>
    <row r="252" spans="1:15" s="24" customFormat="1" ht="98.25" customHeight="1" x14ac:dyDescent="0.2">
      <c r="A252" s="26">
        <f t="shared" si="21"/>
        <v>223</v>
      </c>
      <c r="B252" s="27" t="s">
        <v>178</v>
      </c>
      <c r="C252" s="28" t="s">
        <v>386</v>
      </c>
      <c r="D252" s="26" t="s">
        <v>0</v>
      </c>
      <c r="E252" s="26">
        <v>1</v>
      </c>
      <c r="F252" s="78">
        <v>83311.62</v>
      </c>
      <c r="G252" s="78">
        <f t="shared" si="16"/>
        <v>89934.893789999987</v>
      </c>
      <c r="H252" s="78">
        <f t="shared" si="17"/>
        <v>109720.57042379999</v>
      </c>
      <c r="O252" s="25"/>
    </row>
    <row r="253" spans="1:15" s="24" customFormat="1" ht="99" customHeight="1" x14ac:dyDescent="0.2">
      <c r="A253" s="26">
        <f t="shared" si="21"/>
        <v>224</v>
      </c>
      <c r="B253" s="27" t="s">
        <v>179</v>
      </c>
      <c r="C253" s="28" t="s">
        <v>386</v>
      </c>
      <c r="D253" s="26" t="s">
        <v>0</v>
      </c>
      <c r="E253" s="26">
        <v>1</v>
      </c>
      <c r="F253" s="78">
        <v>63727.839999999997</v>
      </c>
      <c r="G253" s="78">
        <f t="shared" si="16"/>
        <v>68794.203279999987</v>
      </c>
      <c r="H253" s="78">
        <f t="shared" si="17"/>
        <v>83928.928001599983</v>
      </c>
      <c r="O253" s="25"/>
    </row>
    <row r="254" spans="1:15" s="51" customFormat="1" ht="99" customHeight="1" x14ac:dyDescent="0.2">
      <c r="A254" s="26">
        <f t="shared" si="21"/>
        <v>225</v>
      </c>
      <c r="B254" s="27" t="s">
        <v>445</v>
      </c>
      <c r="C254" s="28" t="s">
        <v>451</v>
      </c>
      <c r="D254" s="26" t="s">
        <v>0</v>
      </c>
      <c r="E254" s="26">
        <v>1</v>
      </c>
      <c r="F254" s="78">
        <v>4161.91</v>
      </c>
      <c r="G254" s="78">
        <f t="shared" si="16"/>
        <v>4492.7818449999995</v>
      </c>
      <c r="H254" s="78">
        <f t="shared" si="17"/>
        <v>5481.1938508999992</v>
      </c>
      <c r="O254" s="52"/>
    </row>
    <row r="255" spans="1:15" s="51" customFormat="1" ht="99" customHeight="1" x14ac:dyDescent="0.2">
      <c r="A255" s="26">
        <f t="shared" si="21"/>
        <v>226</v>
      </c>
      <c r="B255" s="27" t="s">
        <v>446</v>
      </c>
      <c r="C255" s="28" t="s">
        <v>451</v>
      </c>
      <c r="D255" s="26" t="s">
        <v>0</v>
      </c>
      <c r="E255" s="26">
        <v>1</v>
      </c>
      <c r="F255" s="78">
        <v>3957.65</v>
      </c>
      <c r="G255" s="78">
        <f t="shared" si="16"/>
        <v>4272.2831749999996</v>
      </c>
      <c r="H255" s="78">
        <f t="shared" si="17"/>
        <v>5212.1854734999997</v>
      </c>
      <c r="O255" s="52"/>
    </row>
    <row r="256" spans="1:15" s="51" customFormat="1" ht="99" customHeight="1" x14ac:dyDescent="0.2">
      <c r="A256" s="26">
        <f t="shared" si="21"/>
        <v>227</v>
      </c>
      <c r="B256" s="27" t="s">
        <v>447</v>
      </c>
      <c r="C256" s="28" t="s">
        <v>451</v>
      </c>
      <c r="D256" s="26" t="s">
        <v>0</v>
      </c>
      <c r="E256" s="26">
        <v>1</v>
      </c>
      <c r="F256" s="78">
        <v>3187.78</v>
      </c>
      <c r="G256" s="78">
        <f t="shared" si="16"/>
        <v>3441.2085099999999</v>
      </c>
      <c r="H256" s="78">
        <f t="shared" si="17"/>
        <v>4198.2743822000002</v>
      </c>
      <c r="O256" s="52"/>
    </row>
    <row r="257" spans="1:15" s="51" customFormat="1" ht="99" customHeight="1" x14ac:dyDescent="0.2">
      <c r="A257" s="26">
        <f t="shared" si="21"/>
        <v>228</v>
      </c>
      <c r="B257" s="27" t="s">
        <v>448</v>
      </c>
      <c r="C257" s="28" t="s">
        <v>451</v>
      </c>
      <c r="D257" s="26" t="s">
        <v>0</v>
      </c>
      <c r="E257" s="26">
        <v>1</v>
      </c>
      <c r="F257" s="78">
        <v>4958.46</v>
      </c>
      <c r="G257" s="78">
        <f t="shared" si="16"/>
        <v>5352.6575699999994</v>
      </c>
      <c r="H257" s="78">
        <f t="shared" si="17"/>
        <v>6530.2422353999991</v>
      </c>
      <c r="O257" s="52"/>
    </row>
    <row r="258" spans="1:15" s="51" customFormat="1" ht="99" customHeight="1" x14ac:dyDescent="0.2">
      <c r="A258" s="26">
        <f t="shared" si="21"/>
        <v>229</v>
      </c>
      <c r="B258" s="27" t="s">
        <v>449</v>
      </c>
      <c r="C258" s="28" t="s">
        <v>451</v>
      </c>
      <c r="D258" s="26" t="s">
        <v>0</v>
      </c>
      <c r="E258" s="26">
        <v>1</v>
      </c>
      <c r="F258" s="78">
        <v>6980.5</v>
      </c>
      <c r="G258" s="78">
        <f t="shared" si="16"/>
        <v>7535.4497499999998</v>
      </c>
      <c r="H258" s="78">
        <f t="shared" si="17"/>
        <v>9193.2486950000002</v>
      </c>
      <c r="O258" s="52"/>
    </row>
    <row r="259" spans="1:15" s="51" customFormat="1" ht="99" customHeight="1" x14ac:dyDescent="0.2">
      <c r="A259" s="62">
        <f t="shared" si="21"/>
        <v>230</v>
      </c>
      <c r="B259" s="63" t="s">
        <v>450</v>
      </c>
      <c r="C259" s="64" t="s">
        <v>451</v>
      </c>
      <c r="D259" s="62" t="s">
        <v>0</v>
      </c>
      <c r="E259" s="62">
        <v>1</v>
      </c>
      <c r="F259" s="79">
        <v>10685.33</v>
      </c>
      <c r="G259" s="79">
        <f t="shared" si="16"/>
        <v>11534.813735</v>
      </c>
      <c r="H259" s="78">
        <f t="shared" si="17"/>
        <v>14072.472756699999</v>
      </c>
      <c r="O259" s="52"/>
    </row>
    <row r="260" spans="1:15" s="24" customFormat="1" x14ac:dyDescent="0.2">
      <c r="A260" s="107" t="s">
        <v>274</v>
      </c>
      <c r="B260" s="108"/>
      <c r="C260" s="108"/>
      <c r="D260" s="108"/>
      <c r="E260" s="108"/>
      <c r="F260" s="88"/>
      <c r="G260" s="85"/>
      <c r="H260" s="86"/>
      <c r="O260" s="25"/>
    </row>
    <row r="261" spans="1:15" s="24" customFormat="1" ht="37.5" x14ac:dyDescent="0.2">
      <c r="A261" s="65">
        <f>A259+1</f>
        <v>231</v>
      </c>
      <c r="B261" s="36" t="s">
        <v>180</v>
      </c>
      <c r="C261" s="66" t="s">
        <v>387</v>
      </c>
      <c r="D261" s="65" t="s">
        <v>241</v>
      </c>
      <c r="E261" s="65">
        <v>1</v>
      </c>
      <c r="F261" s="80">
        <v>1314.08</v>
      </c>
      <c r="G261" s="80">
        <f t="shared" si="16"/>
        <v>1418.5493599999998</v>
      </c>
      <c r="H261" s="78">
        <f t="shared" si="17"/>
        <v>1730.6302191999996</v>
      </c>
      <c r="O261" s="25"/>
    </row>
    <row r="262" spans="1:15" s="24" customFormat="1" ht="37.5" x14ac:dyDescent="0.2">
      <c r="A262" s="62">
        <f>A261+1</f>
        <v>232</v>
      </c>
      <c r="B262" s="63" t="s">
        <v>181</v>
      </c>
      <c r="C262" s="64" t="s">
        <v>387</v>
      </c>
      <c r="D262" s="62" t="s">
        <v>241</v>
      </c>
      <c r="E262" s="62">
        <v>1</v>
      </c>
      <c r="F262" s="79">
        <v>974.8</v>
      </c>
      <c r="G262" s="79">
        <f t="shared" si="16"/>
        <v>1052.2965999999999</v>
      </c>
      <c r="H262" s="78">
        <f t="shared" si="17"/>
        <v>1283.8018519999998</v>
      </c>
      <c r="O262" s="25"/>
    </row>
    <row r="263" spans="1:15" s="24" customFormat="1" x14ac:dyDescent="0.2">
      <c r="A263" s="107" t="s">
        <v>275</v>
      </c>
      <c r="B263" s="108"/>
      <c r="C263" s="108"/>
      <c r="D263" s="108"/>
      <c r="E263" s="108"/>
      <c r="F263" s="88"/>
      <c r="G263" s="85"/>
      <c r="H263" s="86"/>
      <c r="O263" s="25"/>
    </row>
    <row r="264" spans="1:15" s="24" customFormat="1" ht="82.5" x14ac:dyDescent="0.2">
      <c r="A264" s="65">
        <f>A262+1</f>
        <v>233</v>
      </c>
      <c r="B264" s="69" t="s">
        <v>237</v>
      </c>
      <c r="C264" s="66" t="s">
        <v>388</v>
      </c>
      <c r="D264" s="70" t="s">
        <v>0</v>
      </c>
      <c r="E264" s="70">
        <v>1</v>
      </c>
      <c r="F264" s="80">
        <v>6069.29</v>
      </c>
      <c r="G264" s="80">
        <f t="shared" si="16"/>
        <v>6551.7985549999994</v>
      </c>
      <c r="H264" s="78">
        <f t="shared" si="17"/>
        <v>7993.1942370999986</v>
      </c>
      <c r="O264" s="25"/>
    </row>
    <row r="265" spans="1:15" s="24" customFormat="1" ht="82.5" x14ac:dyDescent="0.2">
      <c r="A265" s="26">
        <f>A264+1</f>
        <v>234</v>
      </c>
      <c r="B265" s="29" t="s">
        <v>236</v>
      </c>
      <c r="C265" s="28" t="s">
        <v>388</v>
      </c>
      <c r="D265" s="31" t="s">
        <v>0</v>
      </c>
      <c r="E265" s="31">
        <v>1</v>
      </c>
      <c r="F265" s="78">
        <v>4031.97</v>
      </c>
      <c r="G265" s="78">
        <f t="shared" si="16"/>
        <v>4352.5116149999994</v>
      </c>
      <c r="H265" s="78">
        <f t="shared" si="17"/>
        <v>5310.0641702999992</v>
      </c>
      <c r="O265" s="25"/>
    </row>
    <row r="266" spans="1:15" s="24" customFormat="1" ht="82.5" x14ac:dyDescent="0.2">
      <c r="A266" s="26">
        <f t="shared" ref="A266:A269" si="22">A265+1</f>
        <v>235</v>
      </c>
      <c r="B266" s="29" t="s">
        <v>182</v>
      </c>
      <c r="C266" s="28" t="s">
        <v>388</v>
      </c>
      <c r="D266" s="31" t="s">
        <v>0</v>
      </c>
      <c r="E266" s="31">
        <v>1</v>
      </c>
      <c r="F266" s="78">
        <v>3564.37</v>
      </c>
      <c r="G266" s="78">
        <f t="shared" si="16"/>
        <v>3847.7374149999996</v>
      </c>
      <c r="H266" s="78">
        <f t="shared" si="17"/>
        <v>4694.2396462999995</v>
      </c>
      <c r="O266" s="25"/>
    </row>
    <row r="267" spans="1:15" s="24" customFormat="1" ht="82.5" x14ac:dyDescent="0.2">
      <c r="A267" s="26">
        <f t="shared" si="22"/>
        <v>236</v>
      </c>
      <c r="B267" s="29" t="s">
        <v>183</v>
      </c>
      <c r="C267" s="28" t="s">
        <v>388</v>
      </c>
      <c r="D267" s="31" t="s">
        <v>0</v>
      </c>
      <c r="E267" s="31">
        <v>1</v>
      </c>
      <c r="F267" s="78">
        <v>3155.75</v>
      </c>
      <c r="G267" s="78">
        <f t="shared" si="16"/>
        <v>3406.6321249999996</v>
      </c>
      <c r="H267" s="78">
        <f t="shared" si="17"/>
        <v>4156.0911924999991</v>
      </c>
      <c r="O267" s="25"/>
    </row>
    <row r="268" spans="1:15" s="24" customFormat="1" ht="82.5" x14ac:dyDescent="0.2">
      <c r="A268" s="26">
        <f t="shared" si="22"/>
        <v>237</v>
      </c>
      <c r="B268" s="29" t="s">
        <v>184</v>
      </c>
      <c r="C268" s="28" t="s">
        <v>388</v>
      </c>
      <c r="D268" s="31" t="s">
        <v>0</v>
      </c>
      <c r="E268" s="31">
        <v>1</v>
      </c>
      <c r="F268" s="78">
        <v>1156.06</v>
      </c>
      <c r="G268" s="78">
        <f t="shared" si="16"/>
        <v>1247.9667699999998</v>
      </c>
      <c r="H268" s="78">
        <f t="shared" si="17"/>
        <v>1522.5194593999997</v>
      </c>
      <c r="O268" s="25"/>
    </row>
    <row r="269" spans="1:15" s="24" customFormat="1" ht="83.25" customHeight="1" x14ac:dyDescent="0.2">
      <c r="A269" s="62">
        <f t="shared" si="22"/>
        <v>238</v>
      </c>
      <c r="B269" s="63" t="s">
        <v>185</v>
      </c>
      <c r="C269" s="64" t="s">
        <v>389</v>
      </c>
      <c r="D269" s="62" t="s">
        <v>444</v>
      </c>
      <c r="E269" s="62">
        <v>1</v>
      </c>
      <c r="F269" s="79">
        <v>80.64</v>
      </c>
      <c r="G269" s="79">
        <f t="shared" si="16"/>
        <v>87.050879999999992</v>
      </c>
      <c r="H269" s="78">
        <f t="shared" si="17"/>
        <v>106.20207359999999</v>
      </c>
      <c r="O269" s="25"/>
    </row>
    <row r="270" spans="1:15" s="24" customFormat="1" ht="16.5" customHeight="1" x14ac:dyDescent="0.2">
      <c r="A270" s="107" t="s">
        <v>408</v>
      </c>
      <c r="B270" s="108"/>
      <c r="C270" s="108"/>
      <c r="D270" s="108"/>
      <c r="E270" s="108"/>
      <c r="F270" s="88"/>
      <c r="G270" s="85"/>
      <c r="H270" s="86"/>
      <c r="O270" s="25"/>
    </row>
    <row r="271" spans="1:15" s="24" customFormat="1" ht="37.5" x14ac:dyDescent="0.2">
      <c r="A271" s="65">
        <f>A269+1</f>
        <v>239</v>
      </c>
      <c r="B271" s="36" t="s">
        <v>463</v>
      </c>
      <c r="C271" s="66" t="s">
        <v>390</v>
      </c>
      <c r="D271" s="65" t="s">
        <v>0</v>
      </c>
      <c r="E271" s="65">
        <v>1</v>
      </c>
      <c r="F271" s="80">
        <v>71501.98</v>
      </c>
      <c r="G271" s="80">
        <f t="shared" si="16"/>
        <v>77186.387409999996</v>
      </c>
      <c r="H271" s="78">
        <f t="shared" si="17"/>
        <v>94167.392640199992</v>
      </c>
      <c r="O271" s="25"/>
    </row>
    <row r="272" spans="1:15" s="24" customFormat="1" ht="82.5" x14ac:dyDescent="0.2">
      <c r="A272" s="26">
        <f>A271+1</f>
        <v>240</v>
      </c>
      <c r="B272" s="27" t="s">
        <v>464</v>
      </c>
      <c r="C272" s="28" t="s">
        <v>391</v>
      </c>
      <c r="D272" s="26" t="s">
        <v>0</v>
      </c>
      <c r="E272" s="26">
        <v>1</v>
      </c>
      <c r="F272" s="78">
        <v>118774.1</v>
      </c>
      <c r="G272" s="78">
        <f t="shared" si="16"/>
        <v>128216.64095</v>
      </c>
      <c r="H272" s="78">
        <f t="shared" si="17"/>
        <v>156424.301959</v>
      </c>
      <c r="O272" s="25"/>
    </row>
    <row r="273" spans="1:15" s="24" customFormat="1" ht="50.25" customHeight="1" x14ac:dyDescent="0.2">
      <c r="A273" s="26">
        <f>A272+1</f>
        <v>241</v>
      </c>
      <c r="B273" s="27" t="s">
        <v>465</v>
      </c>
      <c r="C273" s="28" t="s">
        <v>392</v>
      </c>
      <c r="D273" s="26" t="s">
        <v>0</v>
      </c>
      <c r="E273" s="26">
        <v>1</v>
      </c>
      <c r="F273" s="78">
        <v>97513.22</v>
      </c>
      <c r="G273" s="78">
        <f t="shared" ref="G273:G336" si="23">F273*1.0795</f>
        <v>105265.52098999999</v>
      </c>
      <c r="H273" s="78">
        <f t="shared" ref="H273:H336" si="24">G273*1.22</f>
        <v>128423.93560779998</v>
      </c>
      <c r="O273" s="25"/>
    </row>
    <row r="274" spans="1:15" s="24" customFormat="1" ht="81.75" customHeight="1" x14ac:dyDescent="0.2">
      <c r="A274" s="26">
        <f t="shared" ref="A274:A304" si="25">A273+1</f>
        <v>242</v>
      </c>
      <c r="B274" s="27" t="s">
        <v>466</v>
      </c>
      <c r="C274" s="28" t="s">
        <v>393</v>
      </c>
      <c r="D274" s="26" t="s">
        <v>0</v>
      </c>
      <c r="E274" s="26">
        <v>1</v>
      </c>
      <c r="F274" s="78">
        <v>129982.6</v>
      </c>
      <c r="G274" s="78">
        <f t="shared" si="23"/>
        <v>140316.21669999999</v>
      </c>
      <c r="H274" s="78">
        <f t="shared" si="24"/>
        <v>171185.78437399998</v>
      </c>
      <c r="O274" s="25"/>
    </row>
    <row r="275" spans="1:15" s="24" customFormat="1" ht="67.5" customHeight="1" x14ac:dyDescent="0.2">
      <c r="A275" s="26">
        <f t="shared" si="25"/>
        <v>243</v>
      </c>
      <c r="B275" s="27" t="s">
        <v>467</v>
      </c>
      <c r="C275" s="28" t="s">
        <v>391</v>
      </c>
      <c r="D275" s="26" t="s">
        <v>0</v>
      </c>
      <c r="E275" s="26">
        <v>1</v>
      </c>
      <c r="F275" s="78">
        <v>91366.31</v>
      </c>
      <c r="G275" s="78">
        <f t="shared" si="23"/>
        <v>98629.93164499999</v>
      </c>
      <c r="H275" s="78">
        <f t="shared" si="24"/>
        <v>120328.51660689998</v>
      </c>
      <c r="O275" s="25"/>
    </row>
    <row r="276" spans="1:15" s="51" customFormat="1" ht="132" x14ac:dyDescent="0.2">
      <c r="A276" s="26">
        <f t="shared" si="25"/>
        <v>244</v>
      </c>
      <c r="B276" s="27" t="s">
        <v>454</v>
      </c>
      <c r="C276" s="28" t="s">
        <v>453</v>
      </c>
      <c r="D276" s="26" t="s">
        <v>452</v>
      </c>
      <c r="E276" s="26">
        <v>1</v>
      </c>
      <c r="F276" s="78">
        <v>179.11</v>
      </c>
      <c r="G276" s="78">
        <f t="shared" si="23"/>
        <v>193.349245</v>
      </c>
      <c r="H276" s="78">
        <f t="shared" si="24"/>
        <v>235.8860789</v>
      </c>
      <c r="O276" s="52"/>
    </row>
    <row r="277" spans="1:15" s="51" customFormat="1" ht="132" x14ac:dyDescent="0.2">
      <c r="A277" s="26">
        <f t="shared" si="25"/>
        <v>245</v>
      </c>
      <c r="B277" s="27" t="s">
        <v>455</v>
      </c>
      <c r="C277" s="28" t="s">
        <v>453</v>
      </c>
      <c r="D277" s="26" t="s">
        <v>452</v>
      </c>
      <c r="E277" s="26">
        <v>1</v>
      </c>
      <c r="F277" s="78">
        <v>192.17</v>
      </c>
      <c r="G277" s="78">
        <f t="shared" si="23"/>
        <v>207.44751499999998</v>
      </c>
      <c r="H277" s="78">
        <f t="shared" si="24"/>
        <v>253.08596829999996</v>
      </c>
      <c r="O277" s="52"/>
    </row>
    <row r="278" spans="1:15" s="51" customFormat="1" ht="214.5" x14ac:dyDescent="0.2">
      <c r="A278" s="26">
        <f t="shared" si="25"/>
        <v>246</v>
      </c>
      <c r="B278" s="27" t="s">
        <v>468</v>
      </c>
      <c r="C278" s="28" t="s">
        <v>500</v>
      </c>
      <c r="D278" s="26" t="s">
        <v>495</v>
      </c>
      <c r="E278" s="26">
        <v>1</v>
      </c>
      <c r="F278" s="78">
        <v>76.12</v>
      </c>
      <c r="G278" s="78">
        <f>F278*1.0795</f>
        <v>82.171539999999993</v>
      </c>
      <c r="H278" s="78">
        <f t="shared" si="24"/>
        <v>100.24927879999998</v>
      </c>
      <c r="O278" s="52"/>
    </row>
    <row r="279" spans="1:15" s="51" customFormat="1" ht="82.5" x14ac:dyDescent="0.2">
      <c r="A279" s="26">
        <f t="shared" si="25"/>
        <v>247</v>
      </c>
      <c r="B279" s="27" t="s">
        <v>469</v>
      </c>
      <c r="C279" s="28" t="s">
        <v>501</v>
      </c>
      <c r="D279" s="26" t="s">
        <v>498</v>
      </c>
      <c r="E279" s="26">
        <v>1</v>
      </c>
      <c r="F279" s="78">
        <v>299.13</v>
      </c>
      <c r="G279" s="78">
        <f t="shared" si="23"/>
        <v>322.91083499999996</v>
      </c>
      <c r="H279" s="78">
        <f t="shared" si="24"/>
        <v>393.95121869999997</v>
      </c>
      <c r="O279" s="52"/>
    </row>
    <row r="280" spans="1:15" s="51" customFormat="1" ht="67.5" customHeight="1" x14ac:dyDescent="0.2">
      <c r="A280" s="26">
        <f t="shared" si="25"/>
        <v>248</v>
      </c>
      <c r="B280" s="27" t="s">
        <v>470</v>
      </c>
      <c r="C280" s="28" t="s">
        <v>502</v>
      </c>
      <c r="D280" s="26" t="s">
        <v>496</v>
      </c>
      <c r="E280" s="26">
        <v>1</v>
      </c>
      <c r="F280" s="78">
        <v>3817.14</v>
      </c>
      <c r="G280" s="78">
        <f t="shared" si="23"/>
        <v>4120.6026299999994</v>
      </c>
      <c r="H280" s="78">
        <f t="shared" si="24"/>
        <v>5027.1352085999988</v>
      </c>
      <c r="O280" s="52"/>
    </row>
    <row r="281" spans="1:15" s="51" customFormat="1" ht="82.5" x14ac:dyDescent="0.2">
      <c r="A281" s="26">
        <f t="shared" si="25"/>
        <v>249</v>
      </c>
      <c r="B281" s="27" t="s">
        <v>471</v>
      </c>
      <c r="C281" s="28" t="s">
        <v>503</v>
      </c>
      <c r="D281" s="26" t="s">
        <v>496</v>
      </c>
      <c r="E281" s="26">
        <v>1</v>
      </c>
      <c r="F281" s="78">
        <v>4018.07</v>
      </c>
      <c r="G281" s="78">
        <f t="shared" si="23"/>
        <v>4337.5065649999997</v>
      </c>
      <c r="H281" s="78">
        <f t="shared" si="24"/>
        <v>5291.7580092999997</v>
      </c>
      <c r="O281" s="52"/>
    </row>
    <row r="282" spans="1:15" s="51" customFormat="1" ht="99" x14ac:dyDescent="0.2">
      <c r="A282" s="26">
        <f t="shared" si="25"/>
        <v>250</v>
      </c>
      <c r="B282" s="27" t="s">
        <v>472</v>
      </c>
      <c r="C282" s="28" t="s">
        <v>504</v>
      </c>
      <c r="D282" s="26" t="s">
        <v>186</v>
      </c>
      <c r="E282" s="26">
        <v>1</v>
      </c>
      <c r="F282" s="78">
        <v>3348.4</v>
      </c>
      <c r="G282" s="78">
        <f t="shared" si="23"/>
        <v>3614.5977999999996</v>
      </c>
      <c r="H282" s="78">
        <f t="shared" si="24"/>
        <v>4409.8093159999989</v>
      </c>
      <c r="O282" s="52"/>
    </row>
    <row r="283" spans="1:15" s="51" customFormat="1" ht="99" x14ac:dyDescent="0.2">
      <c r="A283" s="26">
        <f t="shared" si="25"/>
        <v>251</v>
      </c>
      <c r="B283" s="27" t="s">
        <v>473</v>
      </c>
      <c r="C283" s="28" t="s">
        <v>505</v>
      </c>
      <c r="D283" s="26" t="s">
        <v>186</v>
      </c>
      <c r="E283" s="26">
        <v>1</v>
      </c>
      <c r="F283" s="97">
        <v>6775.62</v>
      </c>
      <c r="G283" s="78">
        <f t="shared" si="23"/>
        <v>7314.2817899999991</v>
      </c>
      <c r="H283" s="78">
        <f t="shared" si="24"/>
        <v>8923.423783799999</v>
      </c>
      <c r="O283" s="52"/>
    </row>
    <row r="284" spans="1:15" s="51" customFormat="1" ht="132" x14ac:dyDescent="0.2">
      <c r="A284" s="26">
        <f t="shared" si="25"/>
        <v>252</v>
      </c>
      <c r="B284" s="27" t="s">
        <v>474</v>
      </c>
      <c r="C284" s="28" t="s">
        <v>506</v>
      </c>
      <c r="D284" s="26" t="s">
        <v>499</v>
      </c>
      <c r="E284" s="26">
        <v>1</v>
      </c>
      <c r="F284" s="78">
        <v>1661.97</v>
      </c>
      <c r="G284" s="78">
        <f t="shared" si="23"/>
        <v>1794.0966149999999</v>
      </c>
      <c r="H284" s="78">
        <f t="shared" si="24"/>
        <v>2188.7978702999999</v>
      </c>
      <c r="O284" s="52"/>
    </row>
    <row r="285" spans="1:15" s="51" customFormat="1" ht="67.5" customHeight="1" x14ac:dyDescent="0.2">
      <c r="A285" s="26">
        <f t="shared" si="25"/>
        <v>253</v>
      </c>
      <c r="B285" s="27" t="s">
        <v>475</v>
      </c>
      <c r="C285" s="28" t="s">
        <v>507</v>
      </c>
      <c r="D285" s="26" t="s">
        <v>499</v>
      </c>
      <c r="E285" s="26">
        <v>1</v>
      </c>
      <c r="F285" s="78">
        <v>123.11</v>
      </c>
      <c r="G285" s="78">
        <f t="shared" si="23"/>
        <v>132.897245</v>
      </c>
      <c r="H285" s="78">
        <f t="shared" si="24"/>
        <v>162.1346389</v>
      </c>
      <c r="O285" s="52"/>
    </row>
    <row r="286" spans="1:15" s="51" customFormat="1" ht="132" x14ac:dyDescent="0.2">
      <c r="A286" s="26">
        <f t="shared" si="25"/>
        <v>254</v>
      </c>
      <c r="B286" s="27" t="s">
        <v>476</v>
      </c>
      <c r="C286" s="28" t="s">
        <v>506</v>
      </c>
      <c r="D286" s="26" t="s">
        <v>499</v>
      </c>
      <c r="E286" s="26">
        <v>1</v>
      </c>
      <c r="F286" s="78">
        <v>1773.99</v>
      </c>
      <c r="G286" s="78">
        <f t="shared" si="23"/>
        <v>1915.0222049999998</v>
      </c>
      <c r="H286" s="78">
        <f t="shared" si="24"/>
        <v>2336.3270900999996</v>
      </c>
      <c r="O286" s="52"/>
    </row>
    <row r="287" spans="1:15" s="51" customFormat="1" ht="67.5" customHeight="1" x14ac:dyDescent="0.2">
      <c r="A287" s="26">
        <f t="shared" si="25"/>
        <v>255</v>
      </c>
      <c r="B287" s="27" t="s">
        <v>477</v>
      </c>
      <c r="C287" s="28" t="s">
        <v>507</v>
      </c>
      <c r="D287" s="26" t="s">
        <v>499</v>
      </c>
      <c r="E287" s="26">
        <v>1</v>
      </c>
      <c r="F287" s="78">
        <v>123.11</v>
      </c>
      <c r="G287" s="78">
        <f t="shared" si="23"/>
        <v>132.897245</v>
      </c>
      <c r="H287" s="78">
        <f t="shared" si="24"/>
        <v>162.1346389</v>
      </c>
      <c r="O287" s="52"/>
    </row>
    <row r="288" spans="1:15" s="51" customFormat="1" ht="115.5" x14ac:dyDescent="0.2">
      <c r="A288" s="26">
        <f t="shared" si="25"/>
        <v>256</v>
      </c>
      <c r="B288" s="27" t="s">
        <v>478</v>
      </c>
      <c r="C288" s="28" t="s">
        <v>508</v>
      </c>
      <c r="D288" s="26" t="s">
        <v>499</v>
      </c>
      <c r="E288" s="26">
        <v>1</v>
      </c>
      <c r="F288" s="78">
        <v>1415.76</v>
      </c>
      <c r="G288" s="78">
        <f t="shared" si="23"/>
        <v>1528.3129199999998</v>
      </c>
      <c r="H288" s="78">
        <f t="shared" si="24"/>
        <v>1864.5417623999997</v>
      </c>
      <c r="O288" s="52"/>
    </row>
    <row r="289" spans="1:15" s="51" customFormat="1" ht="75" x14ac:dyDescent="0.2">
      <c r="A289" s="26">
        <f t="shared" si="25"/>
        <v>257</v>
      </c>
      <c r="B289" s="27" t="s">
        <v>479</v>
      </c>
      <c r="C289" s="28" t="s">
        <v>507</v>
      </c>
      <c r="D289" s="26" t="s">
        <v>499</v>
      </c>
      <c r="E289" s="26">
        <v>1</v>
      </c>
      <c r="F289" s="78">
        <v>123.11</v>
      </c>
      <c r="G289" s="78">
        <f t="shared" si="23"/>
        <v>132.897245</v>
      </c>
      <c r="H289" s="78">
        <f t="shared" si="24"/>
        <v>162.1346389</v>
      </c>
      <c r="O289" s="52"/>
    </row>
    <row r="290" spans="1:15" s="51" customFormat="1" ht="313.5" x14ac:dyDescent="0.2">
      <c r="A290" s="26">
        <f t="shared" si="25"/>
        <v>258</v>
      </c>
      <c r="B290" s="27" t="s">
        <v>480</v>
      </c>
      <c r="C290" s="28" t="s">
        <v>509</v>
      </c>
      <c r="D290" s="26" t="s">
        <v>187</v>
      </c>
      <c r="E290" s="26">
        <v>1</v>
      </c>
      <c r="F290" s="78">
        <v>5389.74</v>
      </c>
      <c r="G290" s="78">
        <f t="shared" si="23"/>
        <v>5818.2243299999991</v>
      </c>
      <c r="H290" s="78">
        <f t="shared" si="24"/>
        <v>7098.2336825999992</v>
      </c>
      <c r="O290" s="52"/>
    </row>
    <row r="291" spans="1:15" s="51" customFormat="1" ht="165" x14ac:dyDescent="0.2">
      <c r="A291" s="26">
        <f t="shared" si="25"/>
        <v>259</v>
      </c>
      <c r="B291" s="27" t="s">
        <v>481</v>
      </c>
      <c r="C291" s="28" t="s">
        <v>510</v>
      </c>
      <c r="D291" s="26" t="s">
        <v>187</v>
      </c>
      <c r="E291" s="26">
        <v>1</v>
      </c>
      <c r="F291" s="78">
        <v>1154.95</v>
      </c>
      <c r="G291" s="78">
        <f t="shared" si="23"/>
        <v>1246.768525</v>
      </c>
      <c r="H291" s="78">
        <f t="shared" si="24"/>
        <v>1521.0576004999998</v>
      </c>
      <c r="O291" s="52"/>
    </row>
    <row r="292" spans="1:15" s="51" customFormat="1" ht="313.5" x14ac:dyDescent="0.2">
      <c r="A292" s="26">
        <f t="shared" si="25"/>
        <v>260</v>
      </c>
      <c r="B292" s="27" t="s">
        <v>482</v>
      </c>
      <c r="C292" s="28" t="s">
        <v>509</v>
      </c>
      <c r="D292" s="26" t="s">
        <v>187</v>
      </c>
      <c r="E292" s="26">
        <v>1</v>
      </c>
      <c r="F292" s="78">
        <v>10394.48</v>
      </c>
      <c r="G292" s="78">
        <f t="shared" si="23"/>
        <v>11220.841159999998</v>
      </c>
      <c r="H292" s="78">
        <f t="shared" si="24"/>
        <v>13689.426215199997</v>
      </c>
      <c r="O292" s="52"/>
    </row>
    <row r="293" spans="1:15" s="51" customFormat="1" ht="165" x14ac:dyDescent="0.2">
      <c r="A293" s="26">
        <f t="shared" si="25"/>
        <v>261</v>
      </c>
      <c r="B293" s="27" t="s">
        <v>483</v>
      </c>
      <c r="C293" s="28" t="s">
        <v>510</v>
      </c>
      <c r="D293" s="26" t="s">
        <v>187</v>
      </c>
      <c r="E293" s="26">
        <v>1</v>
      </c>
      <c r="F293" s="78">
        <v>2540.88</v>
      </c>
      <c r="G293" s="78">
        <f t="shared" si="23"/>
        <v>2742.8799599999998</v>
      </c>
      <c r="H293" s="78">
        <f t="shared" si="24"/>
        <v>3346.3135511999994</v>
      </c>
      <c r="O293" s="52"/>
    </row>
    <row r="294" spans="1:15" s="51" customFormat="1" ht="313.5" x14ac:dyDescent="0.2">
      <c r="A294" s="26">
        <f t="shared" si="25"/>
        <v>262</v>
      </c>
      <c r="B294" s="27" t="s">
        <v>484</v>
      </c>
      <c r="C294" s="28" t="s">
        <v>509</v>
      </c>
      <c r="D294" s="26" t="s">
        <v>187</v>
      </c>
      <c r="E294" s="26">
        <v>1</v>
      </c>
      <c r="F294" s="78">
        <v>14629.28</v>
      </c>
      <c r="G294" s="78">
        <f t="shared" si="23"/>
        <v>15792.30776</v>
      </c>
      <c r="H294" s="78">
        <f t="shared" si="24"/>
        <v>19266.615467199998</v>
      </c>
      <c r="O294" s="52"/>
    </row>
    <row r="295" spans="1:15" s="51" customFormat="1" ht="165" x14ac:dyDescent="0.2">
      <c r="A295" s="26">
        <f t="shared" si="25"/>
        <v>263</v>
      </c>
      <c r="B295" s="27" t="s">
        <v>485</v>
      </c>
      <c r="C295" s="28" t="s">
        <v>510</v>
      </c>
      <c r="D295" s="26" t="s">
        <v>187</v>
      </c>
      <c r="E295" s="26">
        <v>1</v>
      </c>
      <c r="F295" s="78">
        <v>4311.7700000000004</v>
      </c>
      <c r="G295" s="78">
        <f t="shared" si="23"/>
        <v>4654.5557150000004</v>
      </c>
      <c r="H295" s="78">
        <f t="shared" si="24"/>
        <v>5678.5579723000001</v>
      </c>
      <c r="O295" s="52"/>
    </row>
    <row r="296" spans="1:15" s="51" customFormat="1" ht="264" x14ac:dyDescent="0.2">
      <c r="A296" s="26">
        <f t="shared" si="25"/>
        <v>264</v>
      </c>
      <c r="B296" s="27" t="s">
        <v>486</v>
      </c>
      <c r="C296" s="28" t="s">
        <v>512</v>
      </c>
      <c r="D296" s="26" t="s">
        <v>187</v>
      </c>
      <c r="E296" s="26">
        <v>1</v>
      </c>
      <c r="F296" s="78">
        <v>2517.58</v>
      </c>
      <c r="G296" s="78">
        <f t="shared" si="23"/>
        <v>2717.7276099999995</v>
      </c>
      <c r="H296" s="78">
        <f t="shared" si="24"/>
        <v>3315.6276841999993</v>
      </c>
      <c r="O296" s="52"/>
    </row>
    <row r="297" spans="1:15" s="51" customFormat="1" ht="115.5" x14ac:dyDescent="0.2">
      <c r="A297" s="26">
        <f t="shared" si="25"/>
        <v>265</v>
      </c>
      <c r="B297" s="27" t="s">
        <v>487</v>
      </c>
      <c r="C297" s="28" t="s">
        <v>511</v>
      </c>
      <c r="D297" s="26" t="s">
        <v>187</v>
      </c>
      <c r="E297" s="26">
        <v>1</v>
      </c>
      <c r="F297" s="78">
        <v>592.36</v>
      </c>
      <c r="G297" s="78">
        <f t="shared" si="23"/>
        <v>639.45261999999991</v>
      </c>
      <c r="H297" s="78">
        <f t="shared" si="24"/>
        <v>780.13219639999988</v>
      </c>
      <c r="O297" s="52"/>
    </row>
    <row r="298" spans="1:15" s="51" customFormat="1" ht="264" x14ac:dyDescent="0.2">
      <c r="A298" s="26">
        <f t="shared" si="25"/>
        <v>266</v>
      </c>
      <c r="B298" s="27" t="s">
        <v>488</v>
      </c>
      <c r="C298" s="28" t="s">
        <v>512</v>
      </c>
      <c r="D298" s="26" t="s">
        <v>187</v>
      </c>
      <c r="E298" s="26">
        <v>1</v>
      </c>
      <c r="F298" s="78">
        <v>4368.7700000000004</v>
      </c>
      <c r="G298" s="78">
        <f t="shared" si="23"/>
        <v>4716.0872150000005</v>
      </c>
      <c r="H298" s="78">
        <f t="shared" si="24"/>
        <v>5753.6264023000003</v>
      </c>
      <c r="O298" s="52"/>
    </row>
    <row r="299" spans="1:15" s="51" customFormat="1" ht="115.5" x14ac:dyDescent="0.2">
      <c r="A299" s="26">
        <f t="shared" si="25"/>
        <v>267</v>
      </c>
      <c r="B299" s="27" t="s">
        <v>489</v>
      </c>
      <c r="C299" s="28" t="s">
        <v>511</v>
      </c>
      <c r="D299" s="26" t="s">
        <v>187</v>
      </c>
      <c r="E299" s="26">
        <v>1</v>
      </c>
      <c r="F299" s="78">
        <v>1406.87</v>
      </c>
      <c r="G299" s="78">
        <f t="shared" si="23"/>
        <v>1518.7161649999998</v>
      </c>
      <c r="H299" s="78">
        <f t="shared" si="24"/>
        <v>1852.8337212999998</v>
      </c>
      <c r="O299" s="52"/>
    </row>
    <row r="300" spans="1:15" s="51" customFormat="1" ht="264" x14ac:dyDescent="0.2">
      <c r="A300" s="26">
        <f t="shared" si="25"/>
        <v>268</v>
      </c>
      <c r="B300" s="27" t="s">
        <v>490</v>
      </c>
      <c r="C300" s="28" t="s">
        <v>512</v>
      </c>
      <c r="D300" s="26" t="s">
        <v>187</v>
      </c>
      <c r="E300" s="26">
        <v>1</v>
      </c>
      <c r="F300" s="78">
        <v>8885.57</v>
      </c>
      <c r="G300" s="78">
        <f t="shared" si="23"/>
        <v>9591.9728149999992</v>
      </c>
      <c r="H300" s="78">
        <f t="shared" si="24"/>
        <v>11702.206834299999</v>
      </c>
      <c r="O300" s="52"/>
    </row>
    <row r="301" spans="1:15" s="51" customFormat="1" ht="115.5" x14ac:dyDescent="0.2">
      <c r="A301" s="26">
        <f t="shared" si="25"/>
        <v>269</v>
      </c>
      <c r="B301" s="27" t="s">
        <v>491</v>
      </c>
      <c r="C301" s="28" t="s">
        <v>511</v>
      </c>
      <c r="D301" s="26" t="s">
        <v>187</v>
      </c>
      <c r="E301" s="26">
        <v>1</v>
      </c>
      <c r="F301" s="78">
        <v>2591.64</v>
      </c>
      <c r="G301" s="78">
        <f t="shared" si="23"/>
        <v>2797.6753799999997</v>
      </c>
      <c r="H301" s="78">
        <f t="shared" si="24"/>
        <v>3413.1639635999995</v>
      </c>
      <c r="O301" s="52"/>
    </row>
    <row r="302" spans="1:15" s="51" customFormat="1" ht="67.5" customHeight="1" x14ac:dyDescent="0.2">
      <c r="A302" s="26">
        <f t="shared" si="25"/>
        <v>270</v>
      </c>
      <c r="B302" s="27" t="s">
        <v>492</v>
      </c>
      <c r="C302" s="28" t="s">
        <v>459</v>
      </c>
      <c r="D302" s="26" t="s">
        <v>458</v>
      </c>
      <c r="E302" s="26">
        <v>1</v>
      </c>
      <c r="F302" s="78">
        <v>2512.7199999999998</v>
      </c>
      <c r="G302" s="78">
        <f t="shared" si="23"/>
        <v>2712.4812399999996</v>
      </c>
      <c r="H302" s="78">
        <f t="shared" si="24"/>
        <v>3309.2271127999993</v>
      </c>
      <c r="O302" s="52"/>
    </row>
    <row r="303" spans="1:15" s="51" customFormat="1" ht="37.5" x14ac:dyDescent="0.2">
      <c r="A303" s="26">
        <f t="shared" si="25"/>
        <v>271</v>
      </c>
      <c r="B303" s="27" t="s">
        <v>493</v>
      </c>
      <c r="C303" s="27" t="s">
        <v>456</v>
      </c>
      <c r="D303" s="89" t="s">
        <v>497</v>
      </c>
      <c r="E303" s="89">
        <v>1</v>
      </c>
      <c r="F303" s="89">
        <v>1435.63</v>
      </c>
      <c r="G303" s="78">
        <f t="shared" si="23"/>
        <v>1549.7625849999999</v>
      </c>
      <c r="H303" s="78">
        <f t="shared" si="24"/>
        <v>1890.7103536999998</v>
      </c>
      <c r="O303" s="52"/>
    </row>
    <row r="304" spans="1:15" s="53" customFormat="1" ht="93.75" x14ac:dyDescent="0.2">
      <c r="A304" s="62">
        <f t="shared" si="25"/>
        <v>272</v>
      </c>
      <c r="B304" s="27" t="s">
        <v>494</v>
      </c>
      <c r="C304" s="27" t="s">
        <v>457</v>
      </c>
      <c r="D304" s="89" t="s">
        <v>497</v>
      </c>
      <c r="E304" s="89">
        <v>1</v>
      </c>
      <c r="F304" s="89">
        <v>1791.87</v>
      </c>
      <c r="G304" s="79">
        <f t="shared" si="23"/>
        <v>1934.3236649999997</v>
      </c>
      <c r="H304" s="78">
        <f t="shared" si="24"/>
        <v>2359.8748712999995</v>
      </c>
    </row>
    <row r="305" spans="1:15" s="24" customFormat="1" ht="16.5" customHeight="1" x14ac:dyDescent="0.2">
      <c r="A305" s="107" t="s">
        <v>442</v>
      </c>
      <c r="B305" s="108"/>
      <c r="C305" s="108"/>
      <c r="D305" s="108"/>
      <c r="E305" s="108"/>
      <c r="F305" s="88"/>
      <c r="G305" s="85"/>
      <c r="H305" s="86"/>
      <c r="O305" s="25"/>
    </row>
    <row r="306" spans="1:15" s="24" customFormat="1" ht="102" customHeight="1" x14ac:dyDescent="0.2">
      <c r="A306" s="65">
        <f>A304+1</f>
        <v>273</v>
      </c>
      <c r="B306" s="69" t="s">
        <v>189</v>
      </c>
      <c r="C306" s="66" t="s">
        <v>394</v>
      </c>
      <c r="D306" s="65" t="s">
        <v>241</v>
      </c>
      <c r="E306" s="65">
        <v>1</v>
      </c>
      <c r="F306" s="80">
        <v>3309.36</v>
      </c>
      <c r="G306" s="80">
        <f t="shared" si="23"/>
        <v>3572.4541199999999</v>
      </c>
      <c r="H306" s="78">
        <f t="shared" si="24"/>
        <v>4358.3940263999993</v>
      </c>
      <c r="O306" s="25"/>
    </row>
    <row r="307" spans="1:15" s="24" customFormat="1" ht="102" customHeight="1" x14ac:dyDescent="0.2">
      <c r="A307" s="26">
        <f>A306+1</f>
        <v>274</v>
      </c>
      <c r="B307" s="29" t="s">
        <v>190</v>
      </c>
      <c r="C307" s="28" t="s">
        <v>394</v>
      </c>
      <c r="D307" s="26" t="s">
        <v>241</v>
      </c>
      <c r="E307" s="26">
        <v>1</v>
      </c>
      <c r="F307" s="78">
        <v>6208.3</v>
      </c>
      <c r="G307" s="78">
        <f t="shared" si="23"/>
        <v>6701.8598499999998</v>
      </c>
      <c r="H307" s="78">
        <f t="shared" si="24"/>
        <v>8176.2690169999996</v>
      </c>
      <c r="O307" s="25"/>
    </row>
    <row r="308" spans="1:15" s="24" customFormat="1" ht="102" customHeight="1" x14ac:dyDescent="0.2">
      <c r="A308" s="26">
        <f t="shared" ref="A308:A326" si="26">A307+1</f>
        <v>275</v>
      </c>
      <c r="B308" s="29" t="s">
        <v>191</v>
      </c>
      <c r="C308" s="28" t="s">
        <v>394</v>
      </c>
      <c r="D308" s="26" t="s">
        <v>241</v>
      </c>
      <c r="E308" s="26">
        <v>1</v>
      </c>
      <c r="F308" s="78">
        <v>4758.82</v>
      </c>
      <c r="G308" s="78">
        <f t="shared" si="23"/>
        <v>5137.1461899999995</v>
      </c>
      <c r="H308" s="78">
        <f t="shared" si="24"/>
        <v>6267.3183517999996</v>
      </c>
      <c r="O308" s="25"/>
    </row>
    <row r="309" spans="1:15" s="24" customFormat="1" ht="99.75" customHeight="1" x14ac:dyDescent="0.2">
      <c r="A309" s="26">
        <f t="shared" si="26"/>
        <v>276</v>
      </c>
      <c r="B309" s="29" t="s">
        <v>192</v>
      </c>
      <c r="C309" s="28" t="s">
        <v>394</v>
      </c>
      <c r="D309" s="26" t="s">
        <v>241</v>
      </c>
      <c r="E309" s="26">
        <v>1</v>
      </c>
      <c r="F309" s="78">
        <v>8595.89</v>
      </c>
      <c r="G309" s="78">
        <f t="shared" si="23"/>
        <v>9279.263254999998</v>
      </c>
      <c r="H309" s="78">
        <f t="shared" si="24"/>
        <v>11320.701171099998</v>
      </c>
      <c r="O309" s="25"/>
    </row>
    <row r="310" spans="1:15" s="24" customFormat="1" ht="102.75" customHeight="1" x14ac:dyDescent="0.2">
      <c r="A310" s="26">
        <f t="shared" si="26"/>
        <v>277</v>
      </c>
      <c r="B310" s="29" t="s">
        <v>277</v>
      </c>
      <c r="C310" s="28" t="s">
        <v>394</v>
      </c>
      <c r="D310" s="26" t="s">
        <v>241</v>
      </c>
      <c r="E310" s="26">
        <v>1</v>
      </c>
      <c r="F310" s="78">
        <v>1508.1</v>
      </c>
      <c r="G310" s="78">
        <f t="shared" si="23"/>
        <v>1627.9939499999998</v>
      </c>
      <c r="H310" s="78">
        <f t="shared" si="24"/>
        <v>1986.1526189999997</v>
      </c>
      <c r="O310" s="25"/>
    </row>
    <row r="311" spans="1:15" s="24" customFormat="1" ht="100.5" customHeight="1" x14ac:dyDescent="0.2">
      <c r="A311" s="26">
        <f t="shared" si="26"/>
        <v>278</v>
      </c>
      <c r="B311" s="29" t="s">
        <v>278</v>
      </c>
      <c r="C311" s="28" t="s">
        <v>394</v>
      </c>
      <c r="D311" s="26" t="s">
        <v>241</v>
      </c>
      <c r="E311" s="26">
        <v>1</v>
      </c>
      <c r="F311" s="78">
        <v>2504.83</v>
      </c>
      <c r="G311" s="78">
        <f t="shared" si="23"/>
        <v>2703.9639849999999</v>
      </c>
      <c r="H311" s="78">
        <f t="shared" si="24"/>
        <v>3298.8360616999998</v>
      </c>
      <c r="O311" s="25"/>
    </row>
    <row r="312" spans="1:15" s="24" customFormat="1" ht="66" x14ac:dyDescent="0.2">
      <c r="A312" s="26">
        <f t="shared" si="26"/>
        <v>279</v>
      </c>
      <c r="B312" s="29" t="s">
        <v>193</v>
      </c>
      <c r="C312" s="28" t="s">
        <v>395</v>
      </c>
      <c r="D312" s="26" t="s">
        <v>258</v>
      </c>
      <c r="E312" s="26">
        <v>1</v>
      </c>
      <c r="F312" s="78">
        <v>1781.32</v>
      </c>
      <c r="G312" s="78">
        <f t="shared" si="23"/>
        <v>1922.9349399999999</v>
      </c>
      <c r="H312" s="78">
        <f t="shared" si="24"/>
        <v>2345.9806267999998</v>
      </c>
      <c r="O312" s="25"/>
    </row>
    <row r="313" spans="1:15" s="24" customFormat="1" ht="67.5" customHeight="1" x14ac:dyDescent="0.2">
      <c r="A313" s="26">
        <f t="shared" si="26"/>
        <v>280</v>
      </c>
      <c r="B313" s="29" t="s">
        <v>2</v>
      </c>
      <c r="C313" s="28" t="s">
        <v>396</v>
      </c>
      <c r="D313" s="26" t="s">
        <v>258</v>
      </c>
      <c r="E313" s="26">
        <v>1</v>
      </c>
      <c r="F313" s="78">
        <v>3238.77</v>
      </c>
      <c r="G313" s="78">
        <f t="shared" si="23"/>
        <v>3496.2522149999995</v>
      </c>
      <c r="H313" s="78">
        <f t="shared" si="24"/>
        <v>4265.4277022999995</v>
      </c>
      <c r="O313" s="25"/>
    </row>
    <row r="314" spans="1:15" s="24" customFormat="1" ht="82.5" x14ac:dyDescent="0.2">
      <c r="A314" s="26">
        <f t="shared" si="26"/>
        <v>281</v>
      </c>
      <c r="B314" s="29" t="s">
        <v>3</v>
      </c>
      <c r="C314" s="28" t="s">
        <v>396</v>
      </c>
      <c r="D314" s="26" t="s">
        <v>258</v>
      </c>
      <c r="E314" s="26">
        <v>1</v>
      </c>
      <c r="F314" s="78">
        <v>1781.32</v>
      </c>
      <c r="G314" s="78">
        <f t="shared" si="23"/>
        <v>1922.9349399999999</v>
      </c>
      <c r="H314" s="78">
        <f t="shared" si="24"/>
        <v>2345.9806267999998</v>
      </c>
      <c r="O314" s="25"/>
    </row>
    <row r="315" spans="1:15" s="24" customFormat="1" ht="52.5" customHeight="1" x14ac:dyDescent="0.2">
      <c r="A315" s="26">
        <f t="shared" si="26"/>
        <v>282</v>
      </c>
      <c r="B315" s="29" t="s">
        <v>4</v>
      </c>
      <c r="C315" s="28" t="s">
        <v>397</v>
      </c>
      <c r="D315" s="26" t="s">
        <v>258</v>
      </c>
      <c r="E315" s="26">
        <v>1</v>
      </c>
      <c r="F315" s="78">
        <v>981.43</v>
      </c>
      <c r="G315" s="78">
        <f t="shared" si="23"/>
        <v>1059.453685</v>
      </c>
      <c r="H315" s="78">
        <f t="shared" si="24"/>
        <v>1292.5334957</v>
      </c>
      <c r="O315" s="25"/>
    </row>
    <row r="316" spans="1:15" s="24" customFormat="1" ht="85.5" customHeight="1" x14ac:dyDescent="0.2">
      <c r="A316" s="26">
        <f t="shared" si="26"/>
        <v>283</v>
      </c>
      <c r="B316" s="29" t="s">
        <v>5</v>
      </c>
      <c r="C316" s="28" t="s">
        <v>398</v>
      </c>
      <c r="D316" s="26" t="s">
        <v>258</v>
      </c>
      <c r="E316" s="26">
        <v>1</v>
      </c>
      <c r="F316" s="78">
        <v>50.2</v>
      </c>
      <c r="G316" s="78">
        <f t="shared" si="23"/>
        <v>54.190899999999999</v>
      </c>
      <c r="H316" s="78">
        <f t="shared" si="24"/>
        <v>66.112898000000001</v>
      </c>
      <c r="O316" s="25"/>
    </row>
    <row r="317" spans="1:15" s="24" customFormat="1" ht="81.75" customHeight="1" x14ac:dyDescent="0.2">
      <c r="A317" s="26">
        <f t="shared" si="26"/>
        <v>284</v>
      </c>
      <c r="B317" s="29" t="s">
        <v>242</v>
      </c>
      <c r="C317" s="28" t="s">
        <v>398</v>
      </c>
      <c r="D317" s="26" t="s">
        <v>258</v>
      </c>
      <c r="E317" s="26">
        <v>1</v>
      </c>
      <c r="F317" s="78">
        <v>75.66</v>
      </c>
      <c r="G317" s="78">
        <f t="shared" si="23"/>
        <v>81.674969999999988</v>
      </c>
      <c r="H317" s="78">
        <f t="shared" si="24"/>
        <v>99.643463399999987</v>
      </c>
      <c r="O317" s="25"/>
    </row>
    <row r="318" spans="1:15" s="24" customFormat="1" ht="82.5" customHeight="1" x14ac:dyDescent="0.2">
      <c r="A318" s="26">
        <f t="shared" si="26"/>
        <v>285</v>
      </c>
      <c r="B318" s="29" t="s">
        <v>243</v>
      </c>
      <c r="C318" s="28" t="s">
        <v>398</v>
      </c>
      <c r="D318" s="26" t="s">
        <v>258</v>
      </c>
      <c r="E318" s="26">
        <v>1</v>
      </c>
      <c r="F318" s="78">
        <v>72.12</v>
      </c>
      <c r="G318" s="78">
        <f t="shared" si="23"/>
        <v>77.853539999999995</v>
      </c>
      <c r="H318" s="78">
        <f t="shared" si="24"/>
        <v>94.981318799999997</v>
      </c>
      <c r="O318" s="25"/>
    </row>
    <row r="319" spans="1:15" s="24" customFormat="1" ht="81.75" customHeight="1" x14ac:dyDescent="0.2">
      <c r="A319" s="26">
        <f t="shared" si="26"/>
        <v>286</v>
      </c>
      <c r="B319" s="29" t="s">
        <v>244</v>
      </c>
      <c r="C319" s="28" t="s">
        <v>398</v>
      </c>
      <c r="D319" s="26" t="s">
        <v>258</v>
      </c>
      <c r="E319" s="26">
        <v>1</v>
      </c>
      <c r="F319" s="78">
        <v>88.14</v>
      </c>
      <c r="G319" s="78">
        <f t="shared" si="23"/>
        <v>95.14712999999999</v>
      </c>
      <c r="H319" s="78">
        <f t="shared" si="24"/>
        <v>116.07949859999998</v>
      </c>
      <c r="O319" s="25"/>
    </row>
    <row r="320" spans="1:15" s="24" customFormat="1" ht="56.25" x14ac:dyDescent="0.2">
      <c r="A320" s="26">
        <f t="shared" si="26"/>
        <v>287</v>
      </c>
      <c r="B320" s="29" t="s">
        <v>245</v>
      </c>
      <c r="C320" s="28" t="s">
        <v>399</v>
      </c>
      <c r="D320" s="26" t="s">
        <v>258</v>
      </c>
      <c r="E320" s="26">
        <v>1</v>
      </c>
      <c r="F320" s="78">
        <v>18.43</v>
      </c>
      <c r="G320" s="78">
        <f t="shared" si="23"/>
        <v>19.895184999999998</v>
      </c>
      <c r="H320" s="78">
        <f t="shared" si="24"/>
        <v>24.272125699999997</v>
      </c>
      <c r="O320" s="25"/>
    </row>
    <row r="321" spans="1:15" s="24" customFormat="1" ht="56.25" x14ac:dyDescent="0.2">
      <c r="A321" s="26">
        <f t="shared" si="26"/>
        <v>288</v>
      </c>
      <c r="B321" s="29" t="s">
        <v>246</v>
      </c>
      <c r="C321" s="28" t="s">
        <v>399</v>
      </c>
      <c r="D321" s="26" t="s">
        <v>258</v>
      </c>
      <c r="E321" s="26">
        <v>1</v>
      </c>
      <c r="F321" s="78">
        <v>10.32</v>
      </c>
      <c r="G321" s="78">
        <f t="shared" si="23"/>
        <v>11.14044</v>
      </c>
      <c r="H321" s="78">
        <f t="shared" si="24"/>
        <v>13.591336799999999</v>
      </c>
      <c r="O321" s="25"/>
    </row>
    <row r="322" spans="1:15" s="24" customFormat="1" ht="56.25" x14ac:dyDescent="0.2">
      <c r="A322" s="26">
        <f t="shared" si="26"/>
        <v>289</v>
      </c>
      <c r="B322" s="29" t="s">
        <v>247</v>
      </c>
      <c r="C322" s="28" t="s">
        <v>399</v>
      </c>
      <c r="D322" s="26" t="s">
        <v>258</v>
      </c>
      <c r="E322" s="26">
        <v>1</v>
      </c>
      <c r="F322" s="78">
        <v>9.61</v>
      </c>
      <c r="G322" s="78">
        <f t="shared" si="23"/>
        <v>10.373994999999999</v>
      </c>
      <c r="H322" s="78">
        <f t="shared" si="24"/>
        <v>12.656273899999999</v>
      </c>
      <c r="O322" s="25"/>
    </row>
    <row r="323" spans="1:15" s="24" customFormat="1" ht="56.25" x14ac:dyDescent="0.2">
      <c r="A323" s="26">
        <f t="shared" si="26"/>
        <v>290</v>
      </c>
      <c r="B323" s="29" t="s">
        <v>6</v>
      </c>
      <c r="C323" s="28" t="s">
        <v>399</v>
      </c>
      <c r="D323" s="26" t="s">
        <v>258</v>
      </c>
      <c r="E323" s="26">
        <v>1</v>
      </c>
      <c r="F323" s="78">
        <v>4.75</v>
      </c>
      <c r="G323" s="78">
        <f t="shared" si="23"/>
        <v>5.1276249999999992</v>
      </c>
      <c r="H323" s="78">
        <f t="shared" si="24"/>
        <v>6.2557024999999991</v>
      </c>
      <c r="O323" s="25"/>
    </row>
    <row r="324" spans="1:15" s="24" customFormat="1" ht="37.5" x14ac:dyDescent="0.2">
      <c r="A324" s="26">
        <f t="shared" si="26"/>
        <v>291</v>
      </c>
      <c r="B324" s="29" t="s">
        <v>7</v>
      </c>
      <c r="C324" s="28" t="s">
        <v>400</v>
      </c>
      <c r="D324" s="26" t="s">
        <v>258</v>
      </c>
      <c r="E324" s="26">
        <v>1</v>
      </c>
      <c r="F324" s="78">
        <v>212.46</v>
      </c>
      <c r="G324" s="78">
        <f t="shared" si="23"/>
        <v>229.35056999999998</v>
      </c>
      <c r="H324" s="78">
        <f t="shared" si="24"/>
        <v>279.80769539999994</v>
      </c>
      <c r="O324" s="25"/>
    </row>
    <row r="325" spans="1:15" s="24" customFormat="1" ht="37.5" x14ac:dyDescent="0.2">
      <c r="A325" s="26">
        <f>A324+1</f>
        <v>292</v>
      </c>
      <c r="B325" s="29" t="s">
        <v>238</v>
      </c>
      <c r="C325" s="28" t="s">
        <v>401</v>
      </c>
      <c r="D325" s="26" t="s">
        <v>258</v>
      </c>
      <c r="E325" s="26">
        <v>1</v>
      </c>
      <c r="F325" s="78">
        <v>1345.61</v>
      </c>
      <c r="G325" s="78">
        <f t="shared" si="23"/>
        <v>1452.5859949999997</v>
      </c>
      <c r="H325" s="78">
        <f t="shared" si="24"/>
        <v>1772.1549138999997</v>
      </c>
      <c r="O325" s="25"/>
    </row>
    <row r="326" spans="1:15" s="24" customFormat="1" ht="37.5" x14ac:dyDescent="0.2">
      <c r="A326" s="62">
        <f t="shared" si="26"/>
        <v>293</v>
      </c>
      <c r="B326" s="68" t="s">
        <v>239</v>
      </c>
      <c r="C326" s="64" t="s">
        <v>401</v>
      </c>
      <c r="D326" s="62" t="s">
        <v>258</v>
      </c>
      <c r="E326" s="62">
        <v>1</v>
      </c>
      <c r="F326" s="79">
        <v>1446.88</v>
      </c>
      <c r="G326" s="79">
        <f t="shared" si="23"/>
        <v>1561.90696</v>
      </c>
      <c r="H326" s="78">
        <f t="shared" si="24"/>
        <v>1905.5264912</v>
      </c>
      <c r="O326" s="25"/>
    </row>
    <row r="327" spans="1:15" s="24" customFormat="1" ht="16.5" customHeight="1" x14ac:dyDescent="0.2">
      <c r="A327" s="107" t="s">
        <v>443</v>
      </c>
      <c r="B327" s="108"/>
      <c r="C327" s="108"/>
      <c r="D327" s="108"/>
      <c r="E327" s="108"/>
      <c r="F327" s="88"/>
      <c r="G327" s="85"/>
      <c r="H327" s="86"/>
      <c r="O327" s="25"/>
    </row>
    <row r="328" spans="1:15" s="24" customFormat="1" ht="78" customHeight="1" x14ac:dyDescent="0.2">
      <c r="A328" s="65">
        <f>A326+1</f>
        <v>294</v>
      </c>
      <c r="B328" s="69" t="s">
        <v>283</v>
      </c>
      <c r="C328" s="66"/>
      <c r="D328" s="65" t="s">
        <v>240</v>
      </c>
      <c r="E328" s="65">
        <v>1</v>
      </c>
      <c r="F328" s="80">
        <v>418.57</v>
      </c>
      <c r="G328" s="80">
        <f t="shared" si="23"/>
        <v>451.84631499999995</v>
      </c>
      <c r="H328" s="78">
        <f t="shared" si="24"/>
        <v>551.25250429999994</v>
      </c>
      <c r="O328" s="25"/>
    </row>
    <row r="329" spans="1:15" s="24" customFormat="1" ht="93.75" x14ac:dyDescent="0.2">
      <c r="A329" s="26">
        <f>A328+1</f>
        <v>295</v>
      </c>
      <c r="B329" s="27" t="s">
        <v>284</v>
      </c>
      <c r="C329" s="28"/>
      <c r="D329" s="26" t="s">
        <v>240</v>
      </c>
      <c r="E329" s="26">
        <v>1</v>
      </c>
      <c r="F329" s="78">
        <v>345.76</v>
      </c>
      <c r="G329" s="78">
        <f t="shared" si="23"/>
        <v>373.24791999999997</v>
      </c>
      <c r="H329" s="78">
        <f t="shared" si="24"/>
        <v>455.36246239999997</v>
      </c>
      <c r="O329" s="25"/>
    </row>
    <row r="330" spans="1:15" s="24" customFormat="1" ht="64.5" customHeight="1" x14ac:dyDescent="0.2">
      <c r="A330" s="26">
        <f t="shared" ref="A330:A341" si="27">A329+1</f>
        <v>296</v>
      </c>
      <c r="B330" s="27" t="s">
        <v>280</v>
      </c>
      <c r="C330" s="28"/>
      <c r="D330" s="26" t="s">
        <v>240</v>
      </c>
      <c r="E330" s="26">
        <v>1</v>
      </c>
      <c r="F330" s="78">
        <v>862.24</v>
      </c>
      <c r="G330" s="78">
        <f t="shared" si="23"/>
        <v>930.78807999999992</v>
      </c>
      <c r="H330" s="78">
        <f t="shared" si="24"/>
        <v>1135.5614575999998</v>
      </c>
      <c r="O330" s="25"/>
    </row>
    <row r="331" spans="1:15" s="24" customFormat="1" ht="63" customHeight="1" x14ac:dyDescent="0.2">
      <c r="A331" s="26">
        <f t="shared" si="27"/>
        <v>297</v>
      </c>
      <c r="B331" s="27" t="s">
        <v>409</v>
      </c>
      <c r="C331" s="28"/>
      <c r="D331" s="26" t="s">
        <v>240</v>
      </c>
      <c r="E331" s="26">
        <v>1</v>
      </c>
      <c r="F331" s="78">
        <v>403.3</v>
      </c>
      <c r="G331" s="78">
        <f t="shared" si="23"/>
        <v>435.36234999999999</v>
      </c>
      <c r="H331" s="78">
        <f t="shared" si="24"/>
        <v>531.142067</v>
      </c>
      <c r="O331" s="25"/>
    </row>
    <row r="332" spans="1:15" s="24" customFormat="1" ht="65.25" customHeight="1" x14ac:dyDescent="0.2">
      <c r="A332" s="26">
        <f t="shared" si="27"/>
        <v>298</v>
      </c>
      <c r="B332" s="27" t="s">
        <v>410</v>
      </c>
      <c r="C332" s="28"/>
      <c r="D332" s="26" t="s">
        <v>240</v>
      </c>
      <c r="E332" s="26">
        <v>1</v>
      </c>
      <c r="F332" s="78">
        <v>332.97</v>
      </c>
      <c r="G332" s="78">
        <f t="shared" si="23"/>
        <v>359.44111500000002</v>
      </c>
      <c r="H332" s="78">
        <f t="shared" si="24"/>
        <v>438.51816030000003</v>
      </c>
      <c r="O332" s="25"/>
    </row>
    <row r="333" spans="1:15" s="24" customFormat="1" ht="56.25" x14ac:dyDescent="0.2">
      <c r="A333" s="26">
        <f t="shared" si="27"/>
        <v>299</v>
      </c>
      <c r="B333" s="27" t="s">
        <v>402</v>
      </c>
      <c r="C333" s="28"/>
      <c r="D333" s="26" t="s">
        <v>240</v>
      </c>
      <c r="E333" s="26">
        <v>1</v>
      </c>
      <c r="F333" s="78">
        <v>683.66</v>
      </c>
      <c r="G333" s="78">
        <f t="shared" si="23"/>
        <v>738.01096999999993</v>
      </c>
      <c r="H333" s="78">
        <f t="shared" si="24"/>
        <v>900.37338339999985</v>
      </c>
      <c r="O333" s="25"/>
    </row>
    <row r="334" spans="1:15" ht="36" customHeight="1" x14ac:dyDescent="0.2">
      <c r="A334" s="26">
        <f t="shared" si="27"/>
        <v>300</v>
      </c>
      <c r="B334" s="32" t="s">
        <v>404</v>
      </c>
      <c r="C334" s="33"/>
      <c r="D334" s="34" t="s">
        <v>240</v>
      </c>
      <c r="E334" s="34">
        <v>1</v>
      </c>
      <c r="F334" s="78">
        <v>1288.3699999999999</v>
      </c>
      <c r="G334" s="78">
        <f t="shared" si="23"/>
        <v>1390.7954149999998</v>
      </c>
      <c r="H334" s="78">
        <f t="shared" si="24"/>
        <v>1696.7704062999996</v>
      </c>
    </row>
    <row r="335" spans="1:15" s="24" customFormat="1" ht="37.5" x14ac:dyDescent="0.2">
      <c r="A335" s="26">
        <f t="shared" si="27"/>
        <v>301</v>
      </c>
      <c r="B335" s="27" t="s">
        <v>287</v>
      </c>
      <c r="C335" s="28"/>
      <c r="D335" s="26" t="s">
        <v>240</v>
      </c>
      <c r="E335" s="26">
        <v>1</v>
      </c>
      <c r="F335" s="78">
        <v>79.59</v>
      </c>
      <c r="G335" s="78">
        <f t="shared" si="23"/>
        <v>85.917405000000002</v>
      </c>
      <c r="H335" s="78">
        <f t="shared" si="24"/>
        <v>104.8192341</v>
      </c>
      <c r="O335" s="25"/>
    </row>
    <row r="336" spans="1:15" s="24" customFormat="1" ht="75.75" customHeight="1" x14ac:dyDescent="0.2">
      <c r="A336" s="26">
        <f t="shared" si="27"/>
        <v>302</v>
      </c>
      <c r="B336" s="27" t="s">
        <v>285</v>
      </c>
      <c r="C336" s="28"/>
      <c r="D336" s="26" t="s">
        <v>240</v>
      </c>
      <c r="E336" s="26">
        <v>1</v>
      </c>
      <c r="F336" s="78">
        <v>418.57</v>
      </c>
      <c r="G336" s="78">
        <f t="shared" si="23"/>
        <v>451.84631499999995</v>
      </c>
      <c r="H336" s="78">
        <f t="shared" si="24"/>
        <v>551.25250429999994</v>
      </c>
      <c r="O336" s="25"/>
    </row>
    <row r="337" spans="1:15" s="24" customFormat="1" ht="93.75" x14ac:dyDescent="0.2">
      <c r="A337" s="26">
        <f t="shared" si="27"/>
        <v>303</v>
      </c>
      <c r="B337" s="27" t="s">
        <v>286</v>
      </c>
      <c r="C337" s="28"/>
      <c r="D337" s="26" t="s">
        <v>240</v>
      </c>
      <c r="E337" s="26">
        <v>1</v>
      </c>
      <c r="F337" s="78">
        <v>345.76</v>
      </c>
      <c r="G337" s="78">
        <f t="shared" ref="G337:G353" si="28">F337*1.0795</f>
        <v>373.24791999999997</v>
      </c>
      <c r="H337" s="78">
        <f t="shared" ref="H337:H353" si="29">G337*1.22</f>
        <v>455.36246239999997</v>
      </c>
      <c r="O337" s="25"/>
    </row>
    <row r="338" spans="1:15" s="24" customFormat="1" ht="57" customHeight="1" x14ac:dyDescent="0.2">
      <c r="A338" s="26">
        <f t="shared" si="27"/>
        <v>304</v>
      </c>
      <c r="B338" s="27" t="s">
        <v>281</v>
      </c>
      <c r="C338" s="28"/>
      <c r="D338" s="26" t="s">
        <v>240</v>
      </c>
      <c r="E338" s="26">
        <v>1</v>
      </c>
      <c r="F338" s="78">
        <v>862.24</v>
      </c>
      <c r="G338" s="78">
        <f t="shared" si="28"/>
        <v>930.78807999999992</v>
      </c>
      <c r="H338" s="78">
        <f t="shared" si="29"/>
        <v>1135.5614575999998</v>
      </c>
      <c r="O338" s="25"/>
    </row>
    <row r="339" spans="1:15" s="24" customFormat="1" ht="66.75" customHeight="1" x14ac:dyDescent="0.2">
      <c r="A339" s="26">
        <f t="shared" si="27"/>
        <v>305</v>
      </c>
      <c r="B339" s="27" t="s">
        <v>411</v>
      </c>
      <c r="C339" s="28"/>
      <c r="D339" s="26" t="s">
        <v>240</v>
      </c>
      <c r="E339" s="26">
        <v>1</v>
      </c>
      <c r="F339" s="78">
        <v>403.3</v>
      </c>
      <c r="G339" s="78">
        <f t="shared" si="28"/>
        <v>435.36234999999999</v>
      </c>
      <c r="H339" s="78">
        <f t="shared" si="29"/>
        <v>531.142067</v>
      </c>
      <c r="O339" s="25"/>
    </row>
    <row r="340" spans="1:15" s="24" customFormat="1" ht="64.5" customHeight="1" x14ac:dyDescent="0.2">
      <c r="A340" s="26">
        <f t="shared" si="27"/>
        <v>306</v>
      </c>
      <c r="B340" s="27" t="s">
        <v>412</v>
      </c>
      <c r="C340" s="28"/>
      <c r="D340" s="26" t="s">
        <v>240</v>
      </c>
      <c r="E340" s="26">
        <v>1</v>
      </c>
      <c r="F340" s="78">
        <v>332.97</v>
      </c>
      <c r="G340" s="78">
        <f t="shared" si="28"/>
        <v>359.44111500000002</v>
      </c>
      <c r="H340" s="78">
        <f t="shared" si="29"/>
        <v>438.51816030000003</v>
      </c>
      <c r="O340" s="25"/>
    </row>
    <row r="341" spans="1:15" s="24" customFormat="1" ht="56.25" x14ac:dyDescent="0.2">
      <c r="A341" s="62">
        <f t="shared" si="27"/>
        <v>307</v>
      </c>
      <c r="B341" s="63" t="s">
        <v>282</v>
      </c>
      <c r="C341" s="64"/>
      <c r="D341" s="62" t="s">
        <v>240</v>
      </c>
      <c r="E341" s="62">
        <v>1</v>
      </c>
      <c r="F341" s="79">
        <v>478.58</v>
      </c>
      <c r="G341" s="79">
        <f t="shared" si="28"/>
        <v>516.6271099999999</v>
      </c>
      <c r="H341" s="78">
        <f t="shared" si="29"/>
        <v>630.28507419999983</v>
      </c>
      <c r="O341" s="25"/>
    </row>
    <row r="342" spans="1:15" ht="21.75" customHeight="1" x14ac:dyDescent="0.3">
      <c r="A342" s="110" t="s">
        <v>421</v>
      </c>
      <c r="B342" s="111"/>
      <c r="C342" s="111"/>
      <c r="D342" s="111"/>
      <c r="E342" s="111"/>
      <c r="F342" s="90"/>
      <c r="G342" s="85"/>
      <c r="H342" s="86"/>
    </row>
    <row r="343" spans="1:15" ht="37.5" customHeight="1" x14ac:dyDescent="0.2">
      <c r="A343" s="71">
        <f>A341+1</f>
        <v>308</v>
      </c>
      <c r="B343" s="36" t="s">
        <v>413</v>
      </c>
      <c r="C343" s="72"/>
      <c r="D343" s="71" t="s">
        <v>259</v>
      </c>
      <c r="E343" s="71">
        <v>1</v>
      </c>
      <c r="F343" s="80">
        <v>257.44</v>
      </c>
      <c r="G343" s="80">
        <f t="shared" si="28"/>
        <v>277.90647999999999</v>
      </c>
      <c r="H343" s="78">
        <f t="shared" si="29"/>
        <v>339.04590559999997</v>
      </c>
    </row>
    <row r="344" spans="1:15" ht="37.5" customHeight="1" x14ac:dyDescent="0.2">
      <c r="A344" s="34">
        <f>A343+1</f>
        <v>309</v>
      </c>
      <c r="B344" s="27" t="s">
        <v>414</v>
      </c>
      <c r="C344" s="33"/>
      <c r="D344" s="34" t="s">
        <v>259</v>
      </c>
      <c r="E344" s="34">
        <v>1</v>
      </c>
      <c r="F344" s="78">
        <v>324.02</v>
      </c>
      <c r="G344" s="78">
        <f t="shared" si="28"/>
        <v>349.77958999999993</v>
      </c>
      <c r="H344" s="78">
        <f t="shared" si="29"/>
        <v>426.73109979999992</v>
      </c>
    </row>
    <row r="345" spans="1:15" ht="37.5" customHeight="1" x14ac:dyDescent="0.2">
      <c r="A345" s="34">
        <f t="shared" ref="A345:A353" si="30">A344+1</f>
        <v>310</v>
      </c>
      <c r="B345" s="27" t="s">
        <v>415</v>
      </c>
      <c r="C345" s="33"/>
      <c r="D345" s="34" t="s">
        <v>259</v>
      </c>
      <c r="E345" s="34">
        <v>1</v>
      </c>
      <c r="F345" s="78">
        <v>392.81</v>
      </c>
      <c r="G345" s="78">
        <f t="shared" si="28"/>
        <v>424.03839499999998</v>
      </c>
      <c r="H345" s="78">
        <f t="shared" si="29"/>
        <v>517.32684189999998</v>
      </c>
    </row>
    <row r="346" spans="1:15" ht="37.5" customHeight="1" x14ac:dyDescent="0.2">
      <c r="A346" s="34">
        <f t="shared" si="30"/>
        <v>311</v>
      </c>
      <c r="B346" s="27" t="s">
        <v>416</v>
      </c>
      <c r="C346" s="33"/>
      <c r="D346" s="34" t="s">
        <v>259</v>
      </c>
      <c r="E346" s="34">
        <v>1</v>
      </c>
      <c r="F346" s="78">
        <v>461.61</v>
      </c>
      <c r="G346" s="78">
        <f t="shared" si="28"/>
        <v>498.30799499999995</v>
      </c>
      <c r="H346" s="78">
        <f t="shared" si="29"/>
        <v>607.9357538999999</v>
      </c>
    </row>
    <row r="347" spans="1:15" ht="37.5" customHeight="1" x14ac:dyDescent="0.2">
      <c r="A347" s="34">
        <f t="shared" si="30"/>
        <v>312</v>
      </c>
      <c r="B347" s="27" t="s">
        <v>417</v>
      </c>
      <c r="C347" s="33"/>
      <c r="D347" s="34" t="s">
        <v>259</v>
      </c>
      <c r="E347" s="34">
        <v>1</v>
      </c>
      <c r="F347" s="78">
        <v>530.41</v>
      </c>
      <c r="G347" s="78">
        <f t="shared" si="28"/>
        <v>572.57759499999986</v>
      </c>
      <c r="H347" s="78">
        <f t="shared" si="29"/>
        <v>698.54466589999981</v>
      </c>
    </row>
    <row r="348" spans="1:15" ht="37.5" customHeight="1" x14ac:dyDescent="0.2">
      <c r="A348" s="34">
        <f t="shared" si="30"/>
        <v>313</v>
      </c>
      <c r="B348" s="27" t="s">
        <v>418</v>
      </c>
      <c r="C348" s="33"/>
      <c r="D348" s="34" t="s">
        <v>259</v>
      </c>
      <c r="E348" s="34">
        <v>1</v>
      </c>
      <c r="F348" s="78">
        <v>489.41</v>
      </c>
      <c r="G348" s="78">
        <f t="shared" si="28"/>
        <v>528.31809499999997</v>
      </c>
      <c r="H348" s="78">
        <f t="shared" si="29"/>
        <v>644.54807589999996</v>
      </c>
    </row>
    <row r="349" spans="1:15" ht="37.5" customHeight="1" x14ac:dyDescent="0.2">
      <c r="A349" s="34">
        <f t="shared" si="30"/>
        <v>314</v>
      </c>
      <c r="B349" s="27" t="s">
        <v>419</v>
      </c>
      <c r="C349" s="33"/>
      <c r="D349" s="34" t="s">
        <v>259</v>
      </c>
      <c r="E349" s="34">
        <v>1</v>
      </c>
      <c r="F349" s="78">
        <v>546.23</v>
      </c>
      <c r="G349" s="78">
        <f t="shared" si="28"/>
        <v>589.65528499999994</v>
      </c>
      <c r="H349" s="78">
        <f t="shared" si="29"/>
        <v>719.3794476999999</v>
      </c>
    </row>
    <row r="350" spans="1:15" ht="37.5" customHeight="1" x14ac:dyDescent="0.2">
      <c r="A350" s="34">
        <f t="shared" si="30"/>
        <v>315</v>
      </c>
      <c r="B350" s="27" t="s">
        <v>440</v>
      </c>
      <c r="C350" s="33"/>
      <c r="D350" s="34" t="s">
        <v>259</v>
      </c>
      <c r="E350" s="34">
        <v>1</v>
      </c>
      <c r="F350" s="78">
        <v>603.05999999999995</v>
      </c>
      <c r="G350" s="78">
        <f t="shared" si="28"/>
        <v>651.00326999999993</v>
      </c>
      <c r="H350" s="78">
        <f t="shared" si="29"/>
        <v>794.22398939999994</v>
      </c>
    </row>
    <row r="351" spans="1:15" ht="37.5" customHeight="1" x14ac:dyDescent="0.2">
      <c r="A351" s="34">
        <f t="shared" si="30"/>
        <v>316</v>
      </c>
      <c r="B351" s="27" t="s">
        <v>441</v>
      </c>
      <c r="C351" s="33"/>
      <c r="D351" s="34" t="s">
        <v>259</v>
      </c>
      <c r="E351" s="34">
        <v>1</v>
      </c>
      <c r="F351" s="78">
        <v>659.88</v>
      </c>
      <c r="G351" s="78">
        <f t="shared" si="28"/>
        <v>712.34045999999989</v>
      </c>
      <c r="H351" s="78">
        <f t="shared" si="29"/>
        <v>869.05536119999988</v>
      </c>
    </row>
    <row r="352" spans="1:15" ht="37.5" customHeight="1" x14ac:dyDescent="0.2">
      <c r="A352" s="34">
        <f t="shared" si="30"/>
        <v>317</v>
      </c>
      <c r="B352" s="27" t="s">
        <v>420</v>
      </c>
      <c r="C352" s="33"/>
      <c r="D352" s="34" t="s">
        <v>259</v>
      </c>
      <c r="E352" s="34">
        <v>1</v>
      </c>
      <c r="F352" s="78">
        <v>716.7</v>
      </c>
      <c r="G352" s="78">
        <f t="shared" si="28"/>
        <v>773.67764999999997</v>
      </c>
      <c r="H352" s="78">
        <f t="shared" si="29"/>
        <v>943.88673299999994</v>
      </c>
    </row>
    <row r="353" spans="1:15" ht="37.5" x14ac:dyDescent="0.2">
      <c r="A353" s="34">
        <f t="shared" si="30"/>
        <v>318</v>
      </c>
      <c r="B353" s="27" t="s">
        <v>405</v>
      </c>
      <c r="C353" s="33"/>
      <c r="D353" s="34" t="s">
        <v>403</v>
      </c>
      <c r="E353" s="34">
        <v>1</v>
      </c>
      <c r="F353" s="78">
        <v>1098.81</v>
      </c>
      <c r="G353" s="78">
        <f t="shared" si="28"/>
        <v>1186.1653949999998</v>
      </c>
      <c r="H353" s="78">
        <f t="shared" si="29"/>
        <v>1447.1217818999996</v>
      </c>
    </row>
    <row r="354" spans="1:15" s="24" customFormat="1" ht="16.5" customHeight="1" x14ac:dyDescent="0.2">
      <c r="A354" s="109"/>
      <c r="B354" s="109"/>
      <c r="C354" s="109"/>
      <c r="D354" s="109"/>
      <c r="E354" s="109"/>
      <c r="F354" s="47"/>
      <c r="G354" s="51"/>
      <c r="H354" s="51"/>
      <c r="O354" s="25"/>
    </row>
    <row r="355" spans="1:15" s="24" customFormat="1" ht="16.5" customHeight="1" x14ac:dyDescent="0.2">
      <c r="A355" s="56"/>
      <c r="B355" s="56"/>
      <c r="C355" s="56"/>
      <c r="D355" s="56"/>
      <c r="E355" s="56"/>
      <c r="F355" s="47"/>
      <c r="G355" s="98">
        <f>SUM(G16:G353)</f>
        <v>58523128.392930016</v>
      </c>
      <c r="H355" s="98">
        <f>SUM(H16:H353)</f>
        <v>71398216.639374733</v>
      </c>
      <c r="O355" s="25"/>
    </row>
    <row r="356" spans="1:15" s="24" customFormat="1" ht="16.5" customHeight="1" x14ac:dyDescent="0.2">
      <c r="A356" s="56"/>
      <c r="B356" s="56"/>
      <c r="C356" s="56"/>
      <c r="D356" s="56"/>
      <c r="E356" s="56"/>
      <c r="F356" s="47"/>
      <c r="G356" s="47"/>
      <c r="H356" s="51"/>
      <c r="O356" s="25"/>
    </row>
    <row r="357" spans="1:15" s="24" customFormat="1" ht="16.5" customHeight="1" x14ac:dyDescent="0.3">
      <c r="A357" s="56"/>
      <c r="B357" s="91" t="s">
        <v>406</v>
      </c>
      <c r="C357" s="92"/>
      <c r="D357" s="93" t="s">
        <v>513</v>
      </c>
      <c r="E357" s="56"/>
      <c r="F357" s="47"/>
      <c r="G357" s="47"/>
      <c r="H357" s="51"/>
      <c r="O357" s="25"/>
    </row>
    <row r="358" spans="1:15" s="23" customFormat="1" ht="9" customHeight="1" x14ac:dyDescent="0.3">
      <c r="A358" s="57"/>
      <c r="B358" s="58"/>
      <c r="C358" s="59"/>
      <c r="D358" s="60"/>
      <c r="E358" s="60"/>
      <c r="F358" s="49"/>
      <c r="G358" s="49"/>
      <c r="O358" s="35"/>
    </row>
    <row r="359" spans="1:15" s="23" customFormat="1" ht="18.75" customHeight="1" x14ac:dyDescent="0.3">
      <c r="A359" s="61"/>
      <c r="B359" s="58"/>
      <c r="C359" s="59"/>
      <c r="D359" s="60"/>
      <c r="E359" s="60"/>
      <c r="F359" s="49"/>
      <c r="G359" s="49"/>
      <c r="O359" s="35"/>
    </row>
    <row r="360" spans="1:15" s="23" customFormat="1" ht="10.5" customHeight="1" x14ac:dyDescent="0.3">
      <c r="A360" s="37"/>
      <c r="B360" s="21"/>
      <c r="C360" s="38"/>
      <c r="D360" s="39"/>
      <c r="E360" s="39"/>
      <c r="F360" s="49"/>
      <c r="G360" s="49"/>
      <c r="O360" s="35"/>
    </row>
    <row r="361" spans="1:15" s="23" customFormat="1" ht="15.75" x14ac:dyDescent="0.2">
      <c r="A361" s="106"/>
      <c r="B361" s="106"/>
      <c r="C361" s="106"/>
      <c r="D361" s="106"/>
      <c r="E361" s="106"/>
      <c r="F361" s="49"/>
      <c r="G361" s="49"/>
      <c r="O361" s="35"/>
    </row>
    <row r="362" spans="1:15" s="43" customFormat="1" x14ac:dyDescent="0.3">
      <c r="A362" s="40"/>
      <c r="B362" s="21"/>
      <c r="C362" s="41"/>
      <c r="D362" s="42"/>
      <c r="E362" s="42"/>
      <c r="F362" s="50"/>
      <c r="G362" s="50"/>
    </row>
    <row r="363" spans="1:15" x14ac:dyDescent="0.3">
      <c r="A363" s="44" t="s">
        <v>188</v>
      </c>
      <c r="C363" s="45"/>
      <c r="D363" s="46"/>
      <c r="E363" s="46"/>
    </row>
    <row r="370" spans="7:7" x14ac:dyDescent="0.3">
      <c r="G370" s="47"/>
    </row>
  </sheetData>
  <mergeCells count="31">
    <mergeCell ref="A121:E121"/>
    <mergeCell ref="A15:E15"/>
    <mergeCell ref="A48:E48"/>
    <mergeCell ref="A81:E81"/>
    <mergeCell ref="A106:E106"/>
    <mergeCell ref="A263:E263"/>
    <mergeCell ref="A146:E146"/>
    <mergeCell ref="A161:E161"/>
    <mergeCell ref="A170:E170"/>
    <mergeCell ref="A181:E181"/>
    <mergeCell ref="A200:E200"/>
    <mergeCell ref="A219:E219"/>
    <mergeCell ref="A222:E222"/>
    <mergeCell ref="A232:E232"/>
    <mergeCell ref="A242:E242"/>
    <mergeCell ref="A248:E248"/>
    <mergeCell ref="A260:E260"/>
    <mergeCell ref="A361:E361"/>
    <mergeCell ref="A270:E270"/>
    <mergeCell ref="A354:E354"/>
    <mergeCell ref="A305:E305"/>
    <mergeCell ref="A327:E327"/>
    <mergeCell ref="A342:E342"/>
    <mergeCell ref="A10:H10"/>
    <mergeCell ref="A11:H11"/>
    <mergeCell ref="F1:H1"/>
    <mergeCell ref="F2:H2"/>
    <mergeCell ref="F3:H3"/>
    <mergeCell ref="F4:G4"/>
    <mergeCell ref="F5:H5"/>
    <mergeCell ref="F7:H7"/>
  </mergeCells>
  <pageMargins left="0.23622047244094491" right="0.23622047244094491" top="0.74803149606299213" bottom="0.35433070866141736" header="0.31496062992125984" footer="0.31496062992125984"/>
  <pageSetup paperSize="9" scale="1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стоим.ед.вид.раб.26-27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Максим Евгеньевич</dc:creator>
  <cp:lastModifiedBy>Суровцева Мария Александровна</cp:lastModifiedBy>
  <cp:lastPrinted>2025-03-24T11:34:02Z</cp:lastPrinted>
  <dcterms:created xsi:type="dcterms:W3CDTF">2018-05-14T13:12:54Z</dcterms:created>
  <dcterms:modified xsi:type="dcterms:W3CDTF">2026-07-09T13:29:02Z</dcterms:modified>
</cp:coreProperties>
</file>